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2120" windowHeight="912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Z4" s="1"/>
  <c r="AA4" s="1"/>
</calcChain>
</file>

<file path=xl/sharedStrings.xml><?xml version="1.0" encoding="utf-8"?>
<sst xmlns="http://schemas.openxmlformats.org/spreadsheetml/2006/main" count="970" uniqueCount="329">
  <si>
    <t>LKE Gabungan Antar Kabupaten Kota</t>
  </si>
  <si>
    <t>SE PROVINSI :</t>
  </si>
  <si>
    <t>SUMATERA BARAT</t>
  </si>
  <si>
    <t>KABUPATEN PESISIR SELATAN</t>
  </si>
  <si>
    <t>KABUPATEN PADANG PARIAMAN</t>
  </si>
  <si>
    <t>KABUPATEN KEPULAUAN MENTAWAI</t>
  </si>
  <si>
    <t>KABUPATEN TANAH DATAR</t>
  </si>
  <si>
    <t>KABUPATEN DHARMASRAYA</t>
  </si>
  <si>
    <t>KABUPATEN AGAM</t>
  </si>
  <si>
    <t>KABUPATEN PASAMAN</t>
  </si>
  <si>
    <t>KABUPATEN SOLOK</t>
  </si>
  <si>
    <t>KABUPATEN SIJUNJUNG</t>
  </si>
  <si>
    <t>KABUPATEN LIMAPULUH KOTA</t>
  </si>
  <si>
    <t>KABUPATEN SOLOK SELATAN</t>
  </si>
  <si>
    <t>KABUPATEN PASAMAN BARAT</t>
  </si>
  <si>
    <t>KOTA PADANG</t>
  </si>
  <si>
    <t>KOTA SAWAHLUNTO</t>
  </si>
  <si>
    <t>KOTA PADANG PANJANG</t>
  </si>
  <si>
    <t>KOTA PARIAMAN</t>
  </si>
  <si>
    <t>KOTA SOLOK</t>
  </si>
  <si>
    <t>KOTA PAYAKUMBUH</t>
  </si>
  <si>
    <t>KOTA BUKITTINGGI</t>
  </si>
  <si>
    <t>PROVINSI SUMATERA BARAT</t>
  </si>
  <si>
    <t>Kesesuaian Materi</t>
  </si>
  <si>
    <t>Aspek Pengambil Kebijakan</t>
  </si>
  <si>
    <t>KETENTRAMAN DAN KETERTIBAN UMUM DAERAH</t>
  </si>
  <si>
    <t>Peraturan ttg ketertiban penataan ruang</t>
  </si>
  <si>
    <t xml:space="preserve">KeberAdaan PERDA IMB </t>
  </si>
  <si>
    <t xml:space="preserve"> Ada/Tidak </t>
  </si>
  <si>
    <t>ada</t>
  </si>
  <si>
    <t xml:space="preserve">Rasio Rumah  ber IMB </t>
  </si>
  <si>
    <t>%</t>
  </si>
  <si>
    <t xml:space="preserve"> KeberAdaan PERDA RTRW</t>
  </si>
  <si>
    <t xml:space="preserve"> Ada/Tidak</t>
  </si>
  <si>
    <t>Peraturan ttg Kependudukan</t>
  </si>
  <si>
    <t>Pengurusan E- KTP</t>
  </si>
  <si>
    <t xml:space="preserve">Biaya KTP </t>
  </si>
  <si>
    <t xml:space="preserve">Rp </t>
  </si>
  <si>
    <t>Aparat satpol PP</t>
  </si>
  <si>
    <t>Rasio personil SatpoL PP terhAdap jumlah penduduk</t>
  </si>
  <si>
    <t>Per 10000</t>
  </si>
  <si>
    <t xml:space="preserve">Kebijakan bidang PSK, PKL, </t>
  </si>
  <si>
    <t>KeberAdaan Perda  tentang PKL dan PSK</t>
  </si>
  <si>
    <t>Ada/Tidak</t>
  </si>
  <si>
    <t>tidak</t>
  </si>
  <si>
    <t>Peraturan tentang Kebersihan Ibukota Kabupaten</t>
  </si>
  <si>
    <t>Keberadaan peraturan tentang kebersihan ibukota kabupaten</t>
  </si>
  <si>
    <t>Ada/ Tidak</t>
  </si>
  <si>
    <t xml:space="preserve">KESELARASAN DAN EFEKTIVITAS HUBUNGAN ANTARA
PEMDA DAN PEMERINTAH, 
SERTA
ANTAR PEMDA
DALAM RANGKA PENGEMBANGAN OTDA
</t>
  </si>
  <si>
    <t>Penyampaian laporan kepada pemerintah</t>
  </si>
  <si>
    <t>Ketepatan waktu penyampaian LPPD berdasarkan PP Nomor 3 tahun 2007</t>
  </si>
  <si>
    <t xml:space="preserve">Tepat / Tidak </t>
  </si>
  <si>
    <t>Tepat</t>
  </si>
  <si>
    <t>Penyampaian laporan keuangan dan kinerja</t>
  </si>
  <si>
    <t>Ketepatan waktu penyampaian Laporan keuangan  berdasarkan PP 8/2006</t>
  </si>
  <si>
    <t xml:space="preserve">Tepat/Tidak </t>
  </si>
  <si>
    <t>Tidak</t>
  </si>
  <si>
    <t>Ketepatan waktu penyampaian Laporan kinerja  berdasarkan PP 8/2007</t>
  </si>
  <si>
    <t>Implementasi SPM</t>
  </si>
  <si>
    <t>Jumlah urusan wajib yang sudah diterapkan SPM nya berdasarkan pedoman yang diterbitkan oleh Pemerintah</t>
  </si>
  <si>
    <t>Urusan</t>
  </si>
  <si>
    <t>Kerjasama antar daerah Kab/kota</t>
  </si>
  <si>
    <t>Frekuensi Kerjasama dengan daerah lain</t>
  </si>
  <si>
    <t>MoU</t>
  </si>
  <si>
    <t>KESELARASAN ANTARA KEBIJAKAN PEMDA DENGAN KEBIJAKAN PEMERINTAH</t>
  </si>
  <si>
    <t>Sinkronisasi Pelaksanaan pembangunan nasional dan daerah</t>
  </si>
  <si>
    <t xml:space="preserve">Kesesuaian prioritas pembangunan </t>
  </si>
  <si>
    <t>. %</t>
  </si>
  <si>
    <t>Kewenangan</t>
  </si>
  <si>
    <t>Jumlah urusan wajib yang diselenggarakan daerah</t>
  </si>
  <si>
    <t>Keuangan</t>
  </si>
  <si>
    <t>Waktu penetapan  PERDA  APBD 2016</t>
  </si>
  <si>
    <t>Tepat/Tidak</t>
  </si>
  <si>
    <t>Keberadaan Perda tentang pengelolaan keuangan daerah berdasarkan PP 58/2005</t>
  </si>
  <si>
    <t xml:space="preserve">belanja untuk pelayanan dasar </t>
  </si>
  <si>
    <t>belanja untuk urusan pendidikan dan kesehatan</t>
  </si>
  <si>
    <t>Pelayanan publik</t>
  </si>
  <si>
    <t xml:space="preserve">KeberAdaan standar pelayanan publik </t>
  </si>
  <si>
    <t>Kepegawaian</t>
  </si>
  <si>
    <t>Rasio PNS terhadap penduduk</t>
  </si>
  <si>
    <t>KeberAdaan sistem informasi kepegawaian</t>
  </si>
  <si>
    <t>Kelembagaan</t>
  </si>
  <si>
    <t>Kesesuaian  SKPD berdasarkan PP 41/2007</t>
  </si>
  <si>
    <t>Sesuai/ Tidak sesuai</t>
  </si>
  <si>
    <t>EFEKTIVITAS HUBUNGAN ANTARA PEMDA DAN DPRD</t>
  </si>
  <si>
    <t>Produk peraturan perundangan</t>
  </si>
  <si>
    <t>Jumlah perda tahun 2016</t>
  </si>
  <si>
    <t>Perda</t>
  </si>
  <si>
    <t>Raperda yang diajukan tahun berjalan</t>
  </si>
  <si>
    <t>Jumlah Raperda yang disetujui DPRD tahun 2016</t>
  </si>
  <si>
    <t>EFEKTIVITAS PROSES PENGAMBILAN KEPUTUSAN OLEH DPRD BESERTA TINDAK LANJUT PELAKSANAAN KEPUTUSAN</t>
  </si>
  <si>
    <t>Keputusan DPRD yang ditindaklanjuti</t>
  </si>
  <si>
    <t>Keputusan DPRD yang  ditindaklanjuti oleh Pemda</t>
  </si>
  <si>
    <t>tdi</t>
  </si>
  <si>
    <t>EFEKTIVITAS PROSES PENGAMBILAN KEPUTUSAN OLEH KDH BESERTA TINDAK LANJUT PELAKSANAAN KEPUTUSAN</t>
  </si>
  <si>
    <t>tindaklanjut keputusan KDH</t>
  </si>
  <si>
    <t>Keputusan Bupati yang  ditindaklanjuti</t>
  </si>
  <si>
    <t>tindaklanjut Peraturan KDH</t>
  </si>
  <si>
    <t>Peraturan Bupati yang  ditindaklanjuti</t>
  </si>
  <si>
    <t>KETAATAN PELAKSANAAN PENYELENGGARAAN PEMERINTAHAN DAERAH PAda PERATURAN PERUNDANG-UNDANGAN</t>
  </si>
  <si>
    <t>Perda yang dibatalkan</t>
  </si>
  <si>
    <t>Jumlah PERDA yang dibatalkan</t>
  </si>
  <si>
    <t>INTENSITAS DAN EFEKTIVITAS PROSES KONSULTASI PUBLIK ANTARA PEMDA DAN  MASYARAKAT ATAS PENETAPAN KEBIJAKAN PUBLIK YANG STRATEGIS DAN RELEVAN UNTUK DAERAH</t>
  </si>
  <si>
    <t>Perda tentang konsultasi publik</t>
  </si>
  <si>
    <t>KeberAdaan PERDA/PerBup tentang konsultasi publik</t>
  </si>
  <si>
    <t xml:space="preserve"> Ada/ Tidak</t>
  </si>
  <si>
    <t>Media informasi pemda yang dapat diakses oleh publik</t>
  </si>
  <si>
    <t>Adanya media informasi pemda yang dapat diakses oleh publik (website Kabupaten, pos, bag/biro humas, leaflet/brosur)</t>
  </si>
  <si>
    <t>Ada /Tidak</t>
  </si>
  <si>
    <t>TRANSPARANSI DALAM PEMANFAATAN ALOKASI PENCAIRAN DAN PENYERAPAN DAU, DAK, DAN BAGI HASIL</t>
  </si>
  <si>
    <t>Serapan dana perimbangan</t>
  </si>
  <si>
    <t>dana perimbangan yang terserap dibanding yang direncanakan</t>
  </si>
  <si>
    <t>…… %</t>
  </si>
  <si>
    <t>Alokasi belanja pAda APBD dari DAU</t>
  </si>
  <si>
    <t xml:space="preserve">Belanja Publik terhAdap DAU </t>
  </si>
  <si>
    <t>....... %</t>
  </si>
  <si>
    <t>Alokasi belanja pAda APBD</t>
  </si>
  <si>
    <t>Belanja Publik   terhAdap total APBD</t>
  </si>
  <si>
    <t>...... %</t>
  </si>
  <si>
    <t>INTENSITAS, EFEKTIVITAS DAN TRANSPARANSI PEMUNGUTAN SUMBER-SUMBER PAD DAN PINJAMAN / OBLIGASI DAERAH</t>
  </si>
  <si>
    <t>Besaran Pendapatan Asli Daerah (PAD)</t>
  </si>
  <si>
    <t>Besaran PAD terhAdap se luruh pendapatan dlm APBD</t>
  </si>
  <si>
    <t>…..%</t>
  </si>
  <si>
    <t>EFEKTIVITAS PERENCANAAN, PENYUSUNAN, PELAKSANAAN TATA USAHA, PERTANGGUNG JAWABAN DAN  PENGAWASAN APBD</t>
  </si>
  <si>
    <t>Kewajaran Lapkeu</t>
  </si>
  <si>
    <t>Opini BPK terhAdap LapKeu Daerah</t>
  </si>
  <si>
    <t>Jenis Opini</t>
  </si>
  <si>
    <t>2 WTP</t>
  </si>
  <si>
    <t>2 WDP</t>
  </si>
  <si>
    <t>1 WTP</t>
  </si>
  <si>
    <t>Besaran SILPA</t>
  </si>
  <si>
    <t>SILPA thdp total pendapatan</t>
  </si>
  <si>
    <t>..... %</t>
  </si>
  <si>
    <t>Realisasi belanja</t>
  </si>
  <si>
    <t xml:space="preserve">Realisasi belanja thd anggaran belanja </t>
  </si>
  <si>
    <t>..........….. %</t>
  </si>
  <si>
    <t>Pengawasan Inspektorat Daerah</t>
  </si>
  <si>
    <t xml:space="preserve">Temuan BPK RI yang ditindaklanjuti  </t>
  </si>
  <si>
    <t>PENGELOLAAN POTENSI DAERAH</t>
  </si>
  <si>
    <t>Peta potensi daerah</t>
  </si>
  <si>
    <t xml:space="preserve">Realisasi PAD 2016 terhadap potensi PAD  </t>
  </si>
  <si>
    <t>.............    %</t>
  </si>
  <si>
    <t>Peningkatan PAD</t>
  </si>
  <si>
    <t>………..... %</t>
  </si>
  <si>
    <t>TEROBOSAN INOVASI BARU</t>
  </si>
  <si>
    <t>Inovasi baru</t>
  </si>
  <si>
    <t>Penghargaan dari pemerintah  yang diterima oleh Pemda dalam tahun 2015.</t>
  </si>
  <si>
    <t>Penghargaan</t>
  </si>
  <si>
    <t>PengAdaan barang dan jasa</t>
  </si>
  <si>
    <t>KeberAdaan E-procurement</t>
  </si>
  <si>
    <t>Daya saing daerah</t>
  </si>
  <si>
    <t>Jumlah persetujuan investasi</t>
  </si>
  <si>
    <t>ijin</t>
  </si>
  <si>
    <t>Pendidikan</t>
  </si>
  <si>
    <t>Kesehatan</t>
  </si>
  <si>
    <t>Lingkungan Hidup</t>
  </si>
  <si>
    <t>Pekerjaan Umum</t>
  </si>
  <si>
    <t>Tata Ruang</t>
  </si>
  <si>
    <t>Perencanaan Pembangunan</t>
  </si>
  <si>
    <t>Perumahan</t>
  </si>
  <si>
    <t>Kepemudaan &amp; Olahraga</t>
  </si>
  <si>
    <t>Penanaman Modal</t>
  </si>
  <si>
    <t>Koperasi &amp; UKM</t>
  </si>
  <si>
    <t>Kependudukan &amp; Catatan Sipil</t>
  </si>
  <si>
    <t>Ketenagakerjaan</t>
  </si>
  <si>
    <t>Ketahanan Pangan</t>
  </si>
  <si>
    <t>Pemberdayaan Perempuan dan Perlindungan Anak</t>
  </si>
  <si>
    <t>KB &amp; KS</t>
  </si>
  <si>
    <t>Perhubungan</t>
  </si>
  <si>
    <t>Komunikasi &amp; Informatika</t>
  </si>
  <si>
    <t>Pertanahan</t>
  </si>
  <si>
    <t>Kesbang &amp; Politik</t>
  </si>
  <si>
    <t>Otonomi Daerah</t>
  </si>
  <si>
    <t>Pemberdayaan Masyarakat &amp; Desa</t>
  </si>
  <si>
    <t>Sosial</t>
  </si>
  <si>
    <t>Budaya</t>
  </si>
  <si>
    <t>Statistik</t>
  </si>
  <si>
    <t>Kearsipan</t>
  </si>
  <si>
    <t>Perpustakaan</t>
  </si>
  <si>
    <t>Kelautan &amp; perikanan</t>
  </si>
  <si>
    <t>Pertanian</t>
  </si>
  <si>
    <t>Kehutanan</t>
  </si>
  <si>
    <t>Energi &amp; SDM</t>
  </si>
  <si>
    <t>BUP</t>
  </si>
  <si>
    <t>Pariwisata</t>
  </si>
  <si>
    <t>Industri</t>
  </si>
  <si>
    <t>Perdagangan</t>
  </si>
  <si>
    <t>Transmigrasi</t>
  </si>
  <si>
    <t xml:space="preserve">PENGELOLAAN KEUANGAN </t>
  </si>
  <si>
    <t xml:space="preserve">Alokasi anggaran  </t>
  </si>
  <si>
    <t>Anggaran SKPD terhAdap total belanja APBD</t>
  </si>
  <si>
    <t>Ada atau Tidak</t>
  </si>
  <si>
    <t>Capaian Kinerja Aspek SPM</t>
  </si>
  <si>
    <t xml:space="preserve">Pendidikan </t>
  </si>
  <si>
    <t>Pendidikan Usia Dini (PAUD)</t>
  </si>
  <si>
    <t>%  penduduk yang berusia &gt;15 tahun melek huruf (buta aksara)</t>
  </si>
  <si>
    <t>Angka Partisipasi Kasar/Angka Partisipasi Murni (APK/APM) SD/MI/Paket A</t>
  </si>
  <si>
    <t>Angka Partisipasi Kasar/Angka Partisipasi Murni (APK/APM) SMP/MTs/Paket B</t>
  </si>
  <si>
    <t>Angka Partisipasi Kasar/Angka Partisipasi Murni (APK/APM) SMA/SMK/MA/Paket C</t>
  </si>
  <si>
    <t>Angka Putus Sekolah (APS) SD/MI</t>
  </si>
  <si>
    <t>Angka Putus Sekolah (APS) SMP/MTs</t>
  </si>
  <si>
    <t>Angka Putus Sekolah (APS) SMA/SMK/MA</t>
  </si>
  <si>
    <t>Angka Kelulusan (AL) SD/MI</t>
  </si>
  <si>
    <t>Angka Kelulusan (AL) SMP/MTs</t>
  </si>
  <si>
    <t>Angka Kelulusan (AL) SMA/SMK/MA</t>
  </si>
  <si>
    <t>Angka Melanjutkan (AM) dari SD/MI ke SMP/MTs</t>
  </si>
  <si>
    <t>Angka Melanjutkan (AM) dari SMP/MTs ke SMA/SMK/MA</t>
  </si>
  <si>
    <t>Guru yang memenuhi kualifikasi S1/D-IV</t>
  </si>
  <si>
    <t xml:space="preserve">Kesehatan </t>
  </si>
  <si>
    <t>Cakupan komplikasi kebidanan yang ditangani</t>
  </si>
  <si>
    <t>Cakupan pertolongan persalinan oleh tenaga kesehatan yang memiliki kompetensi kebidanan</t>
  </si>
  <si>
    <t>Cakupan Desa/kelurahan Universal Child Immunization (UCI)</t>
  </si>
  <si>
    <t>Cakupan Balita Gizi Buruk mendapat perawatan</t>
  </si>
  <si>
    <t>Cakupan penemuan dan penanganan penderita penyakit TBC BTA</t>
  </si>
  <si>
    <t>Cakupan penemuan dan penanganan penderita penyakit DBD</t>
  </si>
  <si>
    <t>Cakupan pelayanan kesehatan rujukan pasien masyarakat miskin</t>
  </si>
  <si>
    <t xml:space="preserve">Cakupan kunjungan bayi </t>
  </si>
  <si>
    <t xml:space="preserve">Lingkungan Hidup </t>
  </si>
  <si>
    <t>Penanganan sampah</t>
  </si>
  <si>
    <t>Kebersihan</t>
  </si>
  <si>
    <t>Tempat pembuangan sampah (TPS) per 1000 penduduk</t>
  </si>
  <si>
    <t>per 1000</t>
  </si>
  <si>
    <t xml:space="preserve">Penegakan hukum lingkungan </t>
  </si>
  <si>
    <t xml:space="preserve">Pekerjaan Umum </t>
  </si>
  <si>
    <t>Panjang jalan Kabupaten  dalam kondisi baik    </t>
  </si>
  <si>
    <t>Luas irigasi Kabupaten dalam kondisi baik</t>
  </si>
  <si>
    <t>tidak perlu diisi</t>
  </si>
  <si>
    <t>Rumah Tangga ber Sanitasi</t>
  </si>
  <si>
    <t>Kawasan Kumuh</t>
  </si>
  <si>
    <t xml:space="preserve">Tata Ruang </t>
  </si>
  <si>
    <t>Ruang terbuka hijau per satuan luas wilayah ber HPL/HGB</t>
  </si>
  <si>
    <t xml:space="preserve">Perencanaan Pembangunan </t>
  </si>
  <si>
    <t>Tersedianya Dokumen Perencanaan : RPJPD</t>
  </si>
  <si>
    <t>Tersedianya Dokumen Perencanaan : RPJMD</t>
  </si>
  <si>
    <t>Tersedianya Dokumen Perencanaan : RKPD</t>
  </si>
  <si>
    <t>% Konsistensi penjabaran Program RPJMD kedalam RKPD</t>
  </si>
  <si>
    <t xml:space="preserve">Perumahan </t>
  </si>
  <si>
    <t>Rumah tangga pengguna air bersih</t>
  </si>
  <si>
    <t>Lingkungan pemukiman kumuh</t>
  </si>
  <si>
    <t>Rumah layak huni</t>
  </si>
  <si>
    <t xml:space="preserve">Kepemudaan &amp; Olahraga </t>
  </si>
  <si>
    <t xml:space="preserve">Gelanggang / balai remaja (selain milik swasta) </t>
  </si>
  <si>
    <t xml:space="preserve">Lapangan olahraga </t>
  </si>
  <si>
    <t xml:space="preserve">Penanaman Modal </t>
  </si>
  <si>
    <t>Kenaikan / penurunan Nilai Realisasi PMDN (milyar rupiah)</t>
  </si>
  <si>
    <t xml:space="preserve">Koperasi &amp; UKM </t>
  </si>
  <si>
    <t xml:space="preserve">Koperasi aktif  </t>
  </si>
  <si>
    <t xml:space="preserve">Usaha Mikro dan Kecil </t>
  </si>
  <si>
    <t xml:space="preserve">Kependudukan &amp; Catatan Sipil </t>
  </si>
  <si>
    <t>kepemilikan KTP</t>
  </si>
  <si>
    <t xml:space="preserve">kepemilikan akta kelahiran </t>
  </si>
  <si>
    <t>penerapan KTP Nasional berbasis NIK</t>
  </si>
  <si>
    <t>Sudah/belum</t>
  </si>
  <si>
    <t>sudah</t>
  </si>
  <si>
    <t xml:space="preserve">Ketenagakerjaan </t>
  </si>
  <si>
    <t xml:space="preserve">Pelayanan Kepesertaan Jaminan Sosial Bagi Pekerja/ Buruh
 </t>
  </si>
  <si>
    <t>Pencari kerja yang ditempatkan</t>
  </si>
  <si>
    <t xml:space="preserve">Ketahanan Pangan </t>
  </si>
  <si>
    <t xml:space="preserve">Regulasi ketahanan pangan </t>
  </si>
  <si>
    <t>Ketersediaan pangan utama</t>
  </si>
  <si>
    <t xml:space="preserve">Pemberdayaan Perempuan dan Perlindungan Anak </t>
  </si>
  <si>
    <t>Partisipasi perempuan di lembaga pemerintah</t>
  </si>
  <si>
    <t>Angka melek huruf perempuan usia 15th keatas</t>
  </si>
  <si>
    <t>Partisipasi angkatan kerja perempuan</t>
  </si>
  <si>
    <t xml:space="preserve">KB &amp; KS </t>
  </si>
  <si>
    <t>Prevalensi peserta KB aktif</t>
  </si>
  <si>
    <t>Rasio Petugas Lapangan KB/Penyuluh KB(PLKB/PKB) disetiap desa/kelurahan</t>
  </si>
  <si>
    <t xml:space="preserve">Perhubungan </t>
  </si>
  <si>
    <t xml:space="preserve">Angkutan darat </t>
  </si>
  <si>
    <t xml:space="preserve">Komunikasi &amp; Informatika </t>
  </si>
  <si>
    <t>Web site milik pemerintah daerah</t>
  </si>
  <si>
    <t>Pameran/expo</t>
  </si>
  <si>
    <t>Kali</t>
  </si>
  <si>
    <t xml:space="preserve">Pertanahan </t>
  </si>
  <si>
    <t>Luas lahan bersertifikat</t>
  </si>
  <si>
    <t>Penyelesaian Kasus Tanah Negara</t>
  </si>
  <si>
    <t>Penyelesian Ijin Lokasi</t>
  </si>
  <si>
    <t xml:space="preserve">Kesbang &amp; Politik </t>
  </si>
  <si>
    <t>Kegiatan pembinaan politik daerah</t>
  </si>
  <si>
    <t>Kegiatan</t>
  </si>
  <si>
    <t xml:space="preserve">Kegiatan pembinaan terhAdap LSM, Ormas dan OKP </t>
  </si>
  <si>
    <t xml:space="preserve">Otonomi Daerah </t>
  </si>
  <si>
    <t>Sistim Informasi Manajemen Pemda</t>
  </si>
  <si>
    <t>Indeks Kepuasan Layanan Masyarakat</t>
  </si>
  <si>
    <t xml:space="preserve">Pemberdayaan Masyarakat &amp; Desa </t>
  </si>
  <si>
    <t>PKK aktif</t>
  </si>
  <si>
    <t>Posyandu</t>
  </si>
  <si>
    <t xml:space="preserve">Sosial </t>
  </si>
  <si>
    <t>Sarana sosial seperti panti asuhan, panti jompo dan panti rehabilitasi</t>
  </si>
  <si>
    <t>Buah</t>
  </si>
  <si>
    <t xml:space="preserve">Persentase Penyandang Cacat Baik Fisik dan Mental, serta lanjut usia yang tidak potensial yang telah menerima jaminan sosial
</t>
  </si>
  <si>
    <t>PMKS yg memperoleh bantuan sosial</t>
  </si>
  <si>
    <t xml:space="preserve">Budaya </t>
  </si>
  <si>
    <t>Penyelenggaraan festival seni dan budaya</t>
  </si>
  <si>
    <t>Sarana penyelenggaraan seni dan budaya</t>
  </si>
  <si>
    <t>Benda, Situs dan Kawasan Cagar Budaya yang dilestarikan</t>
  </si>
  <si>
    <t xml:space="preserve">Statistik </t>
  </si>
  <si>
    <t>Buku ”kabupaten dalam angka”</t>
  </si>
  <si>
    <t>Buku ”PDRB kabupaten”</t>
  </si>
  <si>
    <t xml:space="preserve">Kearsipan </t>
  </si>
  <si>
    <t>Penerapan pengelolaan arsip secara baku</t>
  </si>
  <si>
    <t>Kegiatan peningkatan SDM pengelola kearsipan</t>
  </si>
  <si>
    <t xml:space="preserve">Perpustakaan </t>
  </si>
  <si>
    <t>Koleksi buku yang tersedia di perpustakaan daerah</t>
  </si>
  <si>
    <t>Pengunjung perpustakaan</t>
  </si>
  <si>
    <t xml:space="preserve">Kelautan &amp; perikanan </t>
  </si>
  <si>
    <t>Produksi perikanan</t>
  </si>
  <si>
    <t>Konsumsi ikan</t>
  </si>
  <si>
    <t xml:space="preserve">Pertanian </t>
  </si>
  <si>
    <t>Produktivitas padi atau bahan pangan utama lokal lainnya per hektar</t>
  </si>
  <si>
    <t>Kontribusi sektor pertanian terhAdap PDRB</t>
  </si>
  <si>
    <t>Rehabilitasi hutan dan lahan kritis</t>
  </si>
  <si>
    <t>Kerusakan Kawasan Hutan</t>
  </si>
  <si>
    <t xml:space="preserve">Energi dan SDM </t>
  </si>
  <si>
    <t>Pertambangan tanpa ijin</t>
  </si>
  <si>
    <t>Kontribusi sektor pertambangan terhAdap PDRB</t>
  </si>
  <si>
    <t xml:space="preserve">Pariwisata </t>
  </si>
  <si>
    <t>Kunjungan wisatawan</t>
  </si>
  <si>
    <t>Kontribusi sektor pariwisata terhAdap PDRB</t>
  </si>
  <si>
    <t xml:space="preserve">Industri </t>
  </si>
  <si>
    <t>Kontribusi sektor Industri terhAdap PDRB</t>
  </si>
  <si>
    <t>Pertumbuhan Industri secara keseluruhan</t>
  </si>
  <si>
    <t xml:space="preserve">Perdagangan </t>
  </si>
  <si>
    <t>Kontribusi sektor Perdagangan terhAdap PDRB</t>
  </si>
  <si>
    <t>Ekspor Bersih Perdagangan</t>
  </si>
  <si>
    <t xml:space="preserve">Transmigrasi </t>
  </si>
  <si>
    <t xml:space="preserve">Transmigran swakarsa </t>
  </si>
  <si>
    <t>Jumlah penduduk</t>
  </si>
  <si>
    <t>APBD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</si>
</sst>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10"/>
      <name val="Calibri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5" fillId="0" borderId="1" xfId="0" applyFont="1" applyBorder="1" applyProtection="1"/>
    <xf numFmtId="0" fontId="0" fillId="0" borderId="1" xfId="0" applyBorder="1" applyProtection="1"/>
    <xf numFmtId="0" fontId="5" fillId="2" borderId="1" xfId="0" applyFont="1" applyFill="1" applyBorder="1" applyProtection="1"/>
    <xf numFmtId="0" fontId="1" fillId="2" borderId="1" xfId="0" applyFont="1" applyFill="1" applyBorder="1" applyProtection="1"/>
    <xf numFmtId="0" fontId="5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8" fillId="5" borderId="1" xfId="0" applyFont="1" applyFill="1" applyBorder="1" applyAlignment="1">
      <alignment vertical="top"/>
    </xf>
    <xf numFmtId="0" fontId="0" fillId="5" borderId="1" xfId="0" applyFill="1" applyBorder="1"/>
    <xf numFmtId="0" fontId="0" fillId="5" borderId="1" xfId="0" applyFill="1" applyBorder="1" applyAlignment="1">
      <alignment horizontal="center" vertical="top"/>
    </xf>
    <xf numFmtId="0" fontId="3" fillId="0" borderId="1" xfId="0" applyFont="1" applyFill="1" applyBorder="1" applyAlignment="1" applyProtection="1">
      <alignment horizontal="center"/>
    </xf>
    <xf numFmtId="0" fontId="9" fillId="6" borderId="1" xfId="0" applyFont="1" applyFill="1" applyBorder="1" applyAlignment="1">
      <alignment vertical="top" wrapText="1"/>
    </xf>
    <xf numFmtId="0" fontId="0" fillId="6" borderId="1" xfId="0" applyFill="1" applyBorder="1" applyAlignment="1">
      <alignment vertical="top"/>
    </xf>
    <xf numFmtId="0" fontId="0" fillId="6" borderId="1" xfId="0" applyFill="1" applyBorder="1" applyAlignment="1">
      <alignment horizontal="left" vertical="top" wrapText="1"/>
    </xf>
    <xf numFmtId="0" fontId="0" fillId="6" borderId="1" xfId="0" applyFill="1" applyBorder="1" applyAlignment="1">
      <alignment horizontal="center" vertical="top"/>
    </xf>
    <xf numFmtId="0" fontId="0" fillId="7" borderId="1" xfId="0" applyFill="1" applyBorder="1" applyAlignment="1" applyProtection="1">
      <alignment horizontal="center" vertical="top"/>
    </xf>
    <xf numFmtId="0" fontId="0" fillId="8" borderId="1" xfId="0" applyFill="1" applyBorder="1" applyAlignment="1">
      <alignment horizontal="center" vertical="top"/>
    </xf>
    <xf numFmtId="0" fontId="0" fillId="6" borderId="2" xfId="0" applyFill="1" applyBorder="1" applyAlignment="1">
      <alignment vertical="top" wrapText="1"/>
    </xf>
    <xf numFmtId="0" fontId="0" fillId="6" borderId="1" xfId="0" applyFill="1" applyBorder="1"/>
    <xf numFmtId="0" fontId="0" fillId="6" borderId="1" xfId="0" applyFill="1" applyBorder="1" applyAlignment="1">
      <alignment vertical="top" wrapText="1"/>
    </xf>
    <xf numFmtId="0" fontId="0" fillId="9" borderId="1" xfId="0" applyFill="1" applyBorder="1" applyAlignment="1">
      <alignment horizontal="center" vertical="top" wrapText="1"/>
    </xf>
    <xf numFmtId="0" fontId="0" fillId="10" borderId="1" xfId="0" applyFill="1" applyBorder="1"/>
    <xf numFmtId="0" fontId="0" fillId="10" borderId="2" xfId="0" applyFill="1" applyBorder="1" applyAlignment="1">
      <alignment horizontal="center" vertical="top" wrapText="1"/>
    </xf>
    <xf numFmtId="0" fontId="0" fillId="10" borderId="1" xfId="0" applyFill="1" applyBorder="1" applyAlignment="1">
      <alignment horizontal="left" vertical="top" wrapText="1"/>
    </xf>
    <xf numFmtId="0" fontId="0" fillId="10" borderId="1" xfId="0" applyFill="1" applyBorder="1" applyAlignment="1">
      <alignment horizontal="center" vertical="top" wrapText="1"/>
    </xf>
    <xf numFmtId="0" fontId="0" fillId="10" borderId="3" xfId="0" applyFill="1" applyBorder="1" applyAlignment="1">
      <alignment horizontal="center" vertical="top" wrapText="1"/>
    </xf>
    <xf numFmtId="0" fontId="0" fillId="10" borderId="4" xfId="0" applyFill="1" applyBorder="1" applyAlignment="1">
      <alignment horizontal="center" vertical="top" wrapText="1"/>
    </xf>
    <xf numFmtId="0" fontId="0" fillId="8" borderId="1" xfId="0" applyFill="1" applyBorder="1" applyAlignment="1">
      <alignment horizontal="left" vertical="top" wrapText="1"/>
    </xf>
    <xf numFmtId="0" fontId="0" fillId="8" borderId="1" xfId="0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0" fillId="0" borderId="0" xfId="0" applyFill="1"/>
    <xf numFmtId="41" fontId="0" fillId="0" borderId="0" xfId="0" applyNumberFormat="1"/>
    <xf numFmtId="41" fontId="0" fillId="0" borderId="0" xfId="1" applyFont="1"/>
    <xf numFmtId="2" fontId="0" fillId="0" borderId="0" xfId="0" applyNumberFormat="1"/>
    <xf numFmtId="2" fontId="0" fillId="0" borderId="1" xfId="0" applyNumberFormat="1" applyFill="1" applyBorder="1" applyAlignment="1" applyProtection="1">
      <alignment horizontal="center" vertical="top"/>
    </xf>
    <xf numFmtId="2" fontId="0" fillId="7" borderId="1" xfId="0" applyNumberFormat="1" applyFill="1" applyBorder="1" applyAlignment="1" applyProtection="1">
      <alignment horizontal="center" vertical="top"/>
    </xf>
    <xf numFmtId="2" fontId="0" fillId="3" borderId="1" xfId="0" applyNumberFormat="1" applyFill="1" applyBorder="1" applyAlignment="1" applyProtection="1">
      <alignment horizontal="center" vertical="top"/>
    </xf>
    <xf numFmtId="0" fontId="0" fillId="0" borderId="1" xfId="0" applyFill="1" applyBorder="1" applyAlignment="1">
      <alignment horizontal="center" vertical="top"/>
    </xf>
    <xf numFmtId="2" fontId="0" fillId="0" borderId="1" xfId="0" applyNumberFormat="1" applyFill="1" applyBorder="1" applyAlignment="1">
      <alignment horizontal="center" vertical="top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/>
    <xf numFmtId="2" fontId="0" fillId="11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/>
    <xf numFmtId="2" fontId="0" fillId="6" borderId="1" xfId="0" applyNumberFormat="1" applyFill="1" applyBorder="1" applyAlignment="1">
      <alignment horizontal="center" vertical="top"/>
    </xf>
    <xf numFmtId="2" fontId="0" fillId="6" borderId="1" xfId="0" applyNumberFormat="1" applyFill="1" applyBorder="1"/>
    <xf numFmtId="2" fontId="0" fillId="6" borderId="1" xfId="0" applyNumberForma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top"/>
    </xf>
    <xf numFmtId="0" fontId="0" fillId="6" borderId="2" xfId="0" applyFill="1" applyBorder="1" applyAlignment="1">
      <alignment horizontal="center" vertical="top" wrapText="1"/>
    </xf>
    <xf numFmtId="0" fontId="0" fillId="6" borderId="3" xfId="0" applyFill="1" applyBorder="1" applyAlignment="1">
      <alignment horizontal="center" vertical="top" wrapText="1"/>
    </xf>
    <xf numFmtId="0" fontId="0" fillId="6" borderId="4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top" wrapText="1"/>
    </xf>
    <xf numFmtId="0" fontId="0" fillId="8" borderId="1" xfId="0" applyFill="1" applyBorder="1" applyAlignment="1">
      <alignment horizontal="left" vertical="top" wrapText="1"/>
    </xf>
    <xf numFmtId="0" fontId="0" fillId="6" borderId="2" xfId="0" applyFill="1" applyBorder="1" applyAlignment="1">
      <alignment horizontal="center" vertical="top"/>
    </xf>
    <xf numFmtId="0" fontId="0" fillId="6" borderId="3" xfId="0" applyFill="1" applyBorder="1" applyAlignment="1">
      <alignment horizontal="center" vertical="top"/>
    </xf>
    <xf numFmtId="0" fontId="0" fillId="6" borderId="4" xfId="0" applyFill="1" applyBorder="1" applyAlignment="1">
      <alignment horizontal="center" vertical="top"/>
    </xf>
    <xf numFmtId="0" fontId="0" fillId="6" borderId="2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4" xfId="0" applyFill="1" applyBorder="1" applyAlignment="1">
      <alignment horizontal="left" vertical="top" wrapText="1"/>
    </xf>
    <xf numFmtId="0" fontId="0" fillId="6" borderId="5" xfId="0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  <xf numFmtId="0" fontId="0" fillId="9" borderId="2" xfId="0" applyFill="1" applyBorder="1" applyAlignment="1">
      <alignment horizontal="center" vertical="top"/>
    </xf>
    <xf numFmtId="0" fontId="0" fillId="9" borderId="3" xfId="0" applyFill="1" applyBorder="1" applyAlignment="1">
      <alignment horizontal="center" vertical="top"/>
    </xf>
    <xf numFmtId="0" fontId="0" fillId="9" borderId="2" xfId="0" applyFill="1" applyBorder="1" applyAlignment="1">
      <alignment horizontal="center" vertical="top" wrapText="1"/>
    </xf>
    <xf numFmtId="0" fontId="0" fillId="9" borderId="3" xfId="0" applyFill="1" applyBorder="1" applyAlignment="1">
      <alignment horizontal="center" vertical="top" wrapText="1"/>
    </xf>
    <xf numFmtId="0" fontId="0" fillId="9" borderId="4" xfId="0" applyFill="1" applyBorder="1" applyAlignment="1">
      <alignment horizontal="center" vertical="top" wrapText="1"/>
    </xf>
    <xf numFmtId="0" fontId="9" fillId="9" borderId="3" xfId="0" applyFont="1" applyFill="1" applyBorder="1" applyAlignment="1">
      <alignment horizontal="center" vertical="top" wrapText="1"/>
    </xf>
    <xf numFmtId="0" fontId="0" fillId="10" borderId="5" xfId="0" applyFill="1" applyBorder="1" applyAlignment="1">
      <alignment horizontal="justify" vertical="top" wrapText="1"/>
    </xf>
    <xf numFmtId="0" fontId="0" fillId="10" borderId="6" xfId="0" applyFill="1" applyBorder="1" applyAlignment="1">
      <alignment horizontal="justify" vertical="top" wrapText="1"/>
    </xf>
    <xf numFmtId="0" fontId="0" fillId="10" borderId="7" xfId="0" applyFill="1" applyBorder="1" applyAlignment="1">
      <alignment horizontal="center" vertical="top" wrapText="1"/>
    </xf>
    <xf numFmtId="0" fontId="0" fillId="10" borderId="8" xfId="0" applyFill="1" applyBorder="1" applyAlignment="1">
      <alignment horizontal="center" vertical="top" wrapText="1"/>
    </xf>
    <xf numFmtId="0" fontId="0" fillId="10" borderId="9" xfId="0" applyFill="1" applyBorder="1" applyAlignment="1">
      <alignment horizontal="center" vertical="top" wrapText="1"/>
    </xf>
    <xf numFmtId="0" fontId="0" fillId="10" borderId="10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" xfId="0" applyFill="1" applyBorder="1" applyAlignment="1">
      <alignment horizontal="center" vertical="top" wrapText="1"/>
    </xf>
    <xf numFmtId="0" fontId="0" fillId="10" borderId="3" xfId="0" applyFill="1" applyBorder="1" applyAlignment="1">
      <alignment horizontal="center" vertical="top" wrapText="1"/>
    </xf>
    <xf numFmtId="0" fontId="0" fillId="10" borderId="4" xfId="0" applyFill="1" applyBorder="1" applyAlignment="1">
      <alignment horizontal="center" vertical="top" wrapText="1"/>
    </xf>
    <xf numFmtId="0" fontId="0" fillId="8" borderId="5" xfId="0" applyFill="1" applyBorder="1" applyAlignment="1">
      <alignment horizontal="justify" vertical="top" wrapText="1"/>
    </xf>
    <xf numFmtId="0" fontId="0" fillId="8" borderId="6" xfId="0" applyFill="1" applyBorder="1" applyAlignment="1">
      <alignment horizontal="justify" vertical="top" wrapText="1"/>
    </xf>
    <xf numFmtId="2" fontId="0" fillId="12" borderId="1" xfId="0" applyNumberFormat="1" applyFill="1" applyBorder="1" applyAlignment="1" applyProtection="1">
      <alignment horizontal="center" vertical="top"/>
    </xf>
    <xf numFmtId="2" fontId="0" fillId="2" borderId="1" xfId="0" applyNumberFormat="1" applyFill="1" applyBorder="1" applyAlignment="1" applyProtection="1">
      <alignment horizontal="center" vertical="top"/>
    </xf>
    <xf numFmtId="2" fontId="0" fillId="13" borderId="1" xfId="0" applyNumberFormat="1" applyFill="1" applyBorder="1" applyAlignment="1" applyProtection="1">
      <alignment horizontal="center" vertical="top"/>
    </xf>
    <xf numFmtId="2" fontId="0" fillId="14" borderId="1" xfId="0" applyNumberFormat="1" applyFill="1" applyBorder="1" applyAlignment="1" applyProtection="1">
      <alignment horizontal="center" vertical="top"/>
    </xf>
    <xf numFmtId="2" fontId="0" fillId="15" borderId="1" xfId="0" applyNumberFormat="1" applyFill="1" applyBorder="1" applyAlignment="1" applyProtection="1">
      <alignment horizontal="center" vertical="top"/>
    </xf>
    <xf numFmtId="2" fontId="0" fillId="16" borderId="1" xfId="0" applyNumberFormat="1" applyFill="1" applyBorder="1" applyAlignment="1" applyProtection="1">
      <alignment horizontal="center" vertical="top"/>
    </xf>
    <xf numFmtId="2" fontId="0" fillId="17" borderId="1" xfId="0" applyNumberFormat="1" applyFill="1" applyBorder="1" applyAlignment="1" applyProtection="1">
      <alignment horizontal="center" vertical="top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287"/>
  <sheetViews>
    <sheetView tabSelected="1" zoomScale="140" zoomScaleNormal="140" workbookViewId="0">
      <pane xSplit="8" ySplit="7" topLeftCell="I170" activePane="bottomRight" state="frozen"/>
      <selection pane="topRight" activeCell="I1" sqref="I1"/>
      <selection pane="bottomLeft" activeCell="A8" sqref="A8"/>
      <selection pane="bottomRight" activeCell="K177" sqref="K177"/>
    </sheetView>
  </sheetViews>
  <sheetFormatPr defaultRowHeight="15"/>
  <cols>
    <col min="1" max="1" width="4" customWidth="1"/>
    <col min="2" max="2" width="3.85546875" customWidth="1"/>
    <col min="3" max="3" width="4.5703125" customWidth="1"/>
    <col min="4" max="4" width="4.7109375" customWidth="1"/>
    <col min="5" max="5" width="4" style="2" customWidth="1"/>
    <col min="6" max="6" width="13.28515625" style="3" customWidth="1"/>
    <col min="7" max="7" width="11.7109375" style="2" customWidth="1"/>
    <col min="8" max="8" width="10.140625" style="2" customWidth="1"/>
    <col min="9" max="9" width="12.42578125" style="4" customWidth="1"/>
    <col min="10" max="19" width="12.42578125" customWidth="1"/>
    <col min="20" max="20" width="13.5703125" customWidth="1"/>
    <col min="21" max="21" width="17" customWidth="1"/>
    <col min="22" max="27" width="12.42578125" customWidth="1"/>
  </cols>
  <sheetData>
    <row r="1" spans="1:27" ht="18.75">
      <c r="A1" s="1" t="s">
        <v>0</v>
      </c>
    </row>
    <row r="2" spans="1:27" ht="2.25" customHeight="1">
      <c r="A2" s="5" t="s">
        <v>1</v>
      </c>
      <c r="C2" s="5" t="s">
        <v>2</v>
      </c>
    </row>
    <row r="3" spans="1:27" hidden="1">
      <c r="A3" s="4"/>
    </row>
    <row r="4" spans="1:27" hidden="1">
      <c r="A4" s="4"/>
      <c r="I4" s="6">
        <v>1</v>
      </c>
      <c r="J4" s="7">
        <f>I4+1</f>
        <v>2</v>
      </c>
      <c r="K4" s="7">
        <f t="shared" ref="K4:AA4" si="0">J4+1</f>
        <v>3</v>
      </c>
      <c r="L4" s="7">
        <f t="shared" si="0"/>
        <v>4</v>
      </c>
      <c r="M4" s="7">
        <f t="shared" si="0"/>
        <v>5</v>
      </c>
      <c r="N4" s="7">
        <f t="shared" si="0"/>
        <v>6</v>
      </c>
      <c r="O4" s="7">
        <f t="shared" si="0"/>
        <v>7</v>
      </c>
      <c r="P4" s="7">
        <f t="shared" si="0"/>
        <v>8</v>
      </c>
      <c r="Q4" s="7">
        <f t="shared" si="0"/>
        <v>9</v>
      </c>
      <c r="R4" s="7">
        <f t="shared" si="0"/>
        <v>10</v>
      </c>
      <c r="S4" s="7">
        <f t="shared" si="0"/>
        <v>11</v>
      </c>
      <c r="T4" s="7">
        <f t="shared" si="0"/>
        <v>12</v>
      </c>
      <c r="U4" s="7">
        <f t="shared" si="0"/>
        <v>13</v>
      </c>
      <c r="V4" s="7">
        <f t="shared" si="0"/>
        <v>14</v>
      </c>
      <c r="W4" s="7">
        <f t="shared" si="0"/>
        <v>15</v>
      </c>
      <c r="X4" s="7">
        <f t="shared" si="0"/>
        <v>16</v>
      </c>
      <c r="Y4" s="7">
        <f t="shared" si="0"/>
        <v>17</v>
      </c>
      <c r="Z4" s="7">
        <f t="shared" si="0"/>
        <v>18</v>
      </c>
      <c r="AA4" s="7">
        <f t="shared" si="0"/>
        <v>19</v>
      </c>
    </row>
    <row r="5" spans="1:27" hidden="1">
      <c r="A5" s="4"/>
      <c r="I5" s="8">
        <v>1</v>
      </c>
      <c r="J5" s="9">
        <v>2</v>
      </c>
      <c r="K5" s="8">
        <v>3</v>
      </c>
      <c r="L5" s="9">
        <v>4</v>
      </c>
      <c r="M5" s="8">
        <v>5</v>
      </c>
      <c r="N5" s="9">
        <v>6</v>
      </c>
      <c r="O5" s="10">
        <v>1</v>
      </c>
      <c r="P5" s="11">
        <v>2</v>
      </c>
      <c r="Q5" s="10">
        <v>3</v>
      </c>
      <c r="R5" s="11">
        <v>4</v>
      </c>
      <c r="S5" s="10">
        <v>5</v>
      </c>
      <c r="T5" s="11">
        <v>6</v>
      </c>
      <c r="U5" s="10">
        <v>7</v>
      </c>
      <c r="V5" s="11">
        <v>8</v>
      </c>
      <c r="W5" s="10">
        <v>1</v>
      </c>
      <c r="X5" s="11">
        <v>2</v>
      </c>
      <c r="Y5" s="10">
        <v>3</v>
      </c>
      <c r="Z5" s="11">
        <v>4</v>
      </c>
      <c r="AA5" s="12">
        <v>1</v>
      </c>
    </row>
    <row r="6" spans="1:27" ht="36">
      <c r="A6" s="13"/>
      <c r="B6" s="13"/>
      <c r="C6" s="13"/>
      <c r="D6" s="13"/>
      <c r="E6" s="14"/>
      <c r="F6" s="15"/>
      <c r="G6" s="14"/>
      <c r="H6" s="14"/>
      <c r="I6" s="16" t="s">
        <v>3</v>
      </c>
      <c r="J6" s="16" t="s">
        <v>4</v>
      </c>
      <c r="K6" s="16" t="s">
        <v>5</v>
      </c>
      <c r="L6" s="16" t="s">
        <v>6</v>
      </c>
      <c r="M6" s="16" t="s">
        <v>7</v>
      </c>
      <c r="N6" s="16" t="s">
        <v>8</v>
      </c>
      <c r="O6" s="16" t="s">
        <v>9</v>
      </c>
      <c r="P6" s="16" t="s">
        <v>10</v>
      </c>
      <c r="Q6" s="16" t="s">
        <v>11</v>
      </c>
      <c r="R6" s="16" t="s">
        <v>12</v>
      </c>
      <c r="S6" s="16" t="s">
        <v>13</v>
      </c>
      <c r="T6" s="16" t="s">
        <v>14</v>
      </c>
      <c r="U6" s="16" t="s">
        <v>15</v>
      </c>
      <c r="V6" s="16" t="s">
        <v>16</v>
      </c>
      <c r="W6" s="16" t="s">
        <v>17</v>
      </c>
      <c r="X6" s="16" t="s">
        <v>18</v>
      </c>
      <c r="Y6" s="16" t="s">
        <v>19</v>
      </c>
      <c r="Z6" s="16" t="s">
        <v>20</v>
      </c>
      <c r="AA6" s="16" t="s">
        <v>21</v>
      </c>
    </row>
    <row r="7" spans="1:27" ht="36" customHeight="1">
      <c r="A7" s="58"/>
      <c r="B7" s="58"/>
      <c r="C7" s="58"/>
      <c r="D7" s="58"/>
      <c r="E7" s="58"/>
      <c r="F7" s="58"/>
      <c r="G7" s="58"/>
      <c r="H7" s="58"/>
      <c r="I7" s="16" t="s">
        <v>22</v>
      </c>
      <c r="J7" s="16" t="s">
        <v>22</v>
      </c>
      <c r="K7" s="16" t="s">
        <v>22</v>
      </c>
      <c r="L7" s="16" t="s">
        <v>22</v>
      </c>
      <c r="M7" s="16" t="s">
        <v>22</v>
      </c>
      <c r="N7" s="16" t="s">
        <v>22</v>
      </c>
      <c r="O7" s="16" t="s">
        <v>22</v>
      </c>
      <c r="P7" s="16" t="s">
        <v>22</v>
      </c>
      <c r="Q7" s="16" t="s">
        <v>22</v>
      </c>
      <c r="R7" s="16" t="s">
        <v>22</v>
      </c>
      <c r="S7" s="16" t="s">
        <v>22</v>
      </c>
      <c r="T7" s="16" t="s">
        <v>22</v>
      </c>
      <c r="U7" s="16" t="s">
        <v>22</v>
      </c>
      <c r="V7" s="16" t="s">
        <v>22</v>
      </c>
      <c r="W7" s="16" t="s">
        <v>22</v>
      </c>
      <c r="X7" s="16" t="s">
        <v>22</v>
      </c>
      <c r="Y7" s="16" t="s">
        <v>22</v>
      </c>
      <c r="Z7" s="16" t="s">
        <v>22</v>
      </c>
      <c r="AA7" s="16" t="s">
        <v>22</v>
      </c>
    </row>
    <row r="8" spans="1:27">
      <c r="A8" s="17" t="s">
        <v>23</v>
      </c>
      <c r="B8" s="18"/>
      <c r="C8" s="18"/>
      <c r="D8" s="18"/>
      <c r="E8" s="19"/>
      <c r="F8" s="59" t="s">
        <v>23</v>
      </c>
      <c r="G8" s="59"/>
      <c r="H8" s="59"/>
      <c r="I8" s="20">
        <v>4</v>
      </c>
      <c r="J8" s="20">
        <v>4</v>
      </c>
      <c r="K8" s="20">
        <v>4</v>
      </c>
      <c r="L8" s="20">
        <v>4</v>
      </c>
      <c r="M8" s="20">
        <v>4</v>
      </c>
      <c r="N8" s="20">
        <v>4</v>
      </c>
      <c r="O8" s="20">
        <v>4</v>
      </c>
      <c r="P8" s="20">
        <v>4</v>
      </c>
      <c r="Q8" s="20">
        <v>4</v>
      </c>
      <c r="R8" s="20">
        <v>4</v>
      </c>
      <c r="S8" s="20">
        <v>4</v>
      </c>
      <c r="T8" s="20">
        <v>4</v>
      </c>
      <c r="U8" s="20">
        <v>4</v>
      </c>
      <c r="V8" s="20">
        <v>4</v>
      </c>
      <c r="W8" s="20">
        <v>4</v>
      </c>
      <c r="X8" s="20">
        <v>4</v>
      </c>
      <c r="Y8" s="20">
        <v>4</v>
      </c>
      <c r="Z8" s="20">
        <v>4</v>
      </c>
      <c r="AA8" s="20">
        <v>4</v>
      </c>
    </row>
    <row r="9" spans="1:27" ht="60" customHeight="1">
      <c r="A9" s="21" t="s">
        <v>24</v>
      </c>
      <c r="B9" s="22">
        <v>1</v>
      </c>
      <c r="C9" s="60" t="s">
        <v>25</v>
      </c>
      <c r="D9" s="23" t="s">
        <v>26</v>
      </c>
      <c r="E9" s="24">
        <v>1</v>
      </c>
      <c r="F9" s="63" t="s">
        <v>27</v>
      </c>
      <c r="G9" s="63"/>
      <c r="H9" s="24" t="s">
        <v>28</v>
      </c>
      <c r="I9" s="25" t="s">
        <v>29</v>
      </c>
      <c r="J9" s="25" t="s">
        <v>29</v>
      </c>
      <c r="K9" s="25" t="s">
        <v>29</v>
      </c>
      <c r="L9" s="25" t="s">
        <v>29</v>
      </c>
      <c r="M9" s="25" t="s">
        <v>29</v>
      </c>
      <c r="N9" s="25" t="s">
        <v>29</v>
      </c>
      <c r="O9" s="25" t="s">
        <v>29</v>
      </c>
      <c r="P9" s="25" t="s">
        <v>29</v>
      </c>
      <c r="Q9" s="25" t="s">
        <v>29</v>
      </c>
      <c r="R9" s="25" t="s">
        <v>29</v>
      </c>
      <c r="S9" s="25" t="s">
        <v>29</v>
      </c>
      <c r="T9" s="25" t="s">
        <v>29</v>
      </c>
      <c r="U9" s="25" t="s">
        <v>29</v>
      </c>
      <c r="V9" s="25" t="s">
        <v>29</v>
      </c>
      <c r="W9" s="25" t="s">
        <v>29</v>
      </c>
      <c r="X9" s="25" t="s">
        <v>29</v>
      </c>
      <c r="Y9" s="25" t="s">
        <v>29</v>
      </c>
      <c r="Z9" s="25" t="s">
        <v>29</v>
      </c>
      <c r="AA9" s="25" t="s">
        <v>29</v>
      </c>
    </row>
    <row r="10" spans="1:27" ht="15.75">
      <c r="A10" s="21"/>
      <c r="B10" s="22"/>
      <c r="C10" s="61"/>
      <c r="D10" s="23"/>
      <c r="E10" s="24">
        <v>2</v>
      </c>
      <c r="F10" s="63" t="s">
        <v>30</v>
      </c>
      <c r="G10" s="63"/>
      <c r="H10" s="24" t="s">
        <v>31</v>
      </c>
      <c r="I10" s="47">
        <v>0.92618733208870274</v>
      </c>
      <c r="J10" s="45">
        <v>15.158777711204314</v>
      </c>
      <c r="K10" s="47">
        <v>0.51603568844948156</v>
      </c>
      <c r="L10" s="47">
        <v>6.0422050639734906</v>
      </c>
      <c r="M10" s="47">
        <v>4.6522193448730178</v>
      </c>
      <c r="N10" s="93">
        <v>45.908030451866402</v>
      </c>
      <c r="O10" s="45">
        <v>35.377829228374118</v>
      </c>
      <c r="P10" s="45">
        <v>15.441204401281386</v>
      </c>
      <c r="Q10" s="47">
        <v>1.9009032092755107</v>
      </c>
      <c r="R10" s="45">
        <v>5.0944894794568905</v>
      </c>
      <c r="S10" s="47">
        <v>0.79601990049751237</v>
      </c>
      <c r="T10" s="47">
        <v>1.9228681244706958</v>
      </c>
      <c r="U10" s="93">
        <v>42.424012949272552</v>
      </c>
      <c r="V10" s="93">
        <v>61.193913988511106</v>
      </c>
      <c r="W10" s="93">
        <v>76.368518901053505</v>
      </c>
      <c r="X10" s="45">
        <v>8.1091220924000424</v>
      </c>
      <c r="Y10" s="93">
        <v>56.459773391291954</v>
      </c>
      <c r="Z10" s="45">
        <v>24.930229503890729</v>
      </c>
      <c r="AA10" s="45">
        <v>33.807932587534509</v>
      </c>
    </row>
    <row r="11" spans="1:27" ht="15.75">
      <c r="A11" s="21"/>
      <c r="B11" s="22"/>
      <c r="C11" s="61"/>
      <c r="D11" s="23"/>
      <c r="E11" s="24">
        <v>3</v>
      </c>
      <c r="F11" s="63" t="s">
        <v>32</v>
      </c>
      <c r="G11" s="63"/>
      <c r="H11" s="24" t="s">
        <v>33</v>
      </c>
      <c r="I11" s="45" t="s">
        <v>29</v>
      </c>
      <c r="J11" s="45" t="s">
        <v>29</v>
      </c>
      <c r="K11" s="45" t="s">
        <v>29</v>
      </c>
      <c r="L11" s="45" t="s">
        <v>29</v>
      </c>
      <c r="M11" s="45" t="s">
        <v>29</v>
      </c>
      <c r="N11" s="45" t="s">
        <v>29</v>
      </c>
      <c r="O11" s="45" t="s">
        <v>29</v>
      </c>
      <c r="P11" s="45" t="s">
        <v>29</v>
      </c>
      <c r="Q11" s="45" t="s">
        <v>29</v>
      </c>
      <c r="R11" s="45" t="s">
        <v>29</v>
      </c>
      <c r="S11" s="45" t="s">
        <v>29</v>
      </c>
      <c r="T11" s="45" t="s">
        <v>29</v>
      </c>
      <c r="U11" s="45" t="s">
        <v>29</v>
      </c>
      <c r="V11" s="45" t="s">
        <v>29</v>
      </c>
      <c r="W11" s="45" t="s">
        <v>29</v>
      </c>
      <c r="X11" s="45" t="s">
        <v>29</v>
      </c>
      <c r="Y11" s="45" t="s">
        <v>29</v>
      </c>
      <c r="Z11" s="45" t="s">
        <v>29</v>
      </c>
      <c r="AA11" s="45" t="s">
        <v>29</v>
      </c>
    </row>
    <row r="12" spans="1:27" ht="45">
      <c r="A12" s="21"/>
      <c r="B12" s="22"/>
      <c r="C12" s="61"/>
      <c r="D12" s="23" t="s">
        <v>34</v>
      </c>
      <c r="E12" s="26">
        <v>4</v>
      </c>
      <c r="F12" s="64" t="s">
        <v>35</v>
      </c>
      <c r="G12" s="64"/>
      <c r="H12" s="26" t="s">
        <v>31</v>
      </c>
      <c r="I12" s="45">
        <v>86.478150080038333</v>
      </c>
      <c r="J12" s="45">
        <v>77.37365199916087</v>
      </c>
      <c r="K12" s="45">
        <v>82.021027652351606</v>
      </c>
      <c r="L12" s="45">
        <v>95.28424395782163</v>
      </c>
      <c r="M12" s="45">
        <v>97.831592276036716</v>
      </c>
      <c r="N12" s="45">
        <v>90.562931987374981</v>
      </c>
      <c r="O12" s="45">
        <v>79.254923128466658</v>
      </c>
      <c r="P12" s="45">
        <v>91.375004250720735</v>
      </c>
      <c r="Q12" s="45">
        <v>89.578970984145968</v>
      </c>
      <c r="R12" s="45">
        <v>93.479553959326267</v>
      </c>
      <c r="S12" s="45">
        <v>75.478993040639224</v>
      </c>
      <c r="T12" s="45">
        <v>86.597732591289258</v>
      </c>
      <c r="U12" s="45">
        <v>96.952981433874214</v>
      </c>
      <c r="V12" s="45">
        <v>98.701587442749798</v>
      </c>
      <c r="W12" s="45">
        <v>100</v>
      </c>
      <c r="X12" s="45">
        <v>87.827730099992124</v>
      </c>
      <c r="Y12" s="47">
        <v>68.915570240132169</v>
      </c>
      <c r="Z12" s="45">
        <v>95.955444165970476</v>
      </c>
      <c r="AA12" s="45">
        <v>92.501075665375865</v>
      </c>
    </row>
    <row r="13" spans="1:27" ht="15.75">
      <c r="A13" s="21"/>
      <c r="B13" s="22"/>
      <c r="C13" s="61"/>
      <c r="D13" s="23"/>
      <c r="E13" s="24">
        <v>5</v>
      </c>
      <c r="F13" s="63" t="s">
        <v>36</v>
      </c>
      <c r="G13" s="63"/>
      <c r="H13" s="24" t="s">
        <v>37</v>
      </c>
      <c r="I13" s="46">
        <v>100</v>
      </c>
      <c r="J13" s="46">
        <v>100</v>
      </c>
      <c r="K13" s="46">
        <v>100</v>
      </c>
      <c r="L13" s="46">
        <v>100</v>
      </c>
      <c r="M13" s="46">
        <v>100</v>
      </c>
      <c r="N13" s="46">
        <v>100</v>
      </c>
      <c r="O13" s="47">
        <v>1</v>
      </c>
      <c r="P13" s="46">
        <v>100</v>
      </c>
      <c r="Q13" s="46">
        <v>100</v>
      </c>
      <c r="R13" s="46">
        <v>100</v>
      </c>
      <c r="S13" s="46">
        <v>100</v>
      </c>
      <c r="T13" s="46">
        <v>100</v>
      </c>
      <c r="U13" s="46">
        <v>100</v>
      </c>
      <c r="V13" s="46">
        <v>100</v>
      </c>
      <c r="W13" s="46">
        <v>100</v>
      </c>
      <c r="X13" s="46">
        <v>100</v>
      </c>
      <c r="Y13" s="46">
        <v>100</v>
      </c>
      <c r="Z13" s="46">
        <v>100</v>
      </c>
      <c r="AA13" s="46">
        <v>100</v>
      </c>
    </row>
    <row r="14" spans="1:27" ht="30">
      <c r="A14" s="21"/>
      <c r="B14" s="22"/>
      <c r="C14" s="61"/>
      <c r="D14" s="23" t="s">
        <v>38</v>
      </c>
      <c r="E14" s="24">
        <v>6</v>
      </c>
      <c r="F14" s="63" t="s">
        <v>39</v>
      </c>
      <c r="G14" s="63"/>
      <c r="H14" s="24" t="s">
        <v>40</v>
      </c>
      <c r="I14" s="45">
        <v>0.65380089070756642</v>
      </c>
      <c r="J14" s="45">
        <v>0.88986895051894555</v>
      </c>
      <c r="K14" s="45">
        <v>1.8786398647379299</v>
      </c>
      <c r="L14" s="45">
        <v>1.1231645847030463</v>
      </c>
      <c r="M14" s="45">
        <v>1.3715472522520318</v>
      </c>
      <c r="N14" s="45">
        <v>1.089168505832784</v>
      </c>
      <c r="O14" s="45">
        <v>0.67179675094662272</v>
      </c>
      <c r="P14" s="45">
        <v>0.80069179771322418</v>
      </c>
      <c r="Q14" s="47">
        <v>1761.5542923922337</v>
      </c>
      <c r="R14" s="45">
        <v>1.3138525642916323</v>
      </c>
      <c r="S14" s="45">
        <v>1.5825378254799893</v>
      </c>
      <c r="T14" s="45">
        <v>0.4693954187007135</v>
      </c>
      <c r="U14" s="45">
        <v>1.0077990938887427</v>
      </c>
      <c r="V14" s="45">
        <v>8.041320013608388</v>
      </c>
      <c r="W14" s="45">
        <v>5.4406347407197506</v>
      </c>
      <c r="X14" s="45">
        <v>6.1380625643948523</v>
      </c>
      <c r="Y14" s="45">
        <v>6.9682295972599499</v>
      </c>
      <c r="Z14" s="45">
        <v>2.5337772593490975</v>
      </c>
      <c r="AA14" s="45">
        <v>4.7709110736253812</v>
      </c>
    </row>
    <row r="15" spans="1:27" ht="45">
      <c r="A15" s="21"/>
      <c r="B15" s="22"/>
      <c r="C15" s="61"/>
      <c r="D15" s="23" t="s">
        <v>41</v>
      </c>
      <c r="E15" s="24">
        <v>7</v>
      </c>
      <c r="F15" s="63" t="s">
        <v>42</v>
      </c>
      <c r="G15" s="63"/>
      <c r="H15" s="24" t="s">
        <v>43</v>
      </c>
      <c r="I15" s="45" t="s">
        <v>29</v>
      </c>
      <c r="J15" s="45" t="s">
        <v>29</v>
      </c>
      <c r="K15" s="47" t="s">
        <v>44</v>
      </c>
      <c r="L15" s="45" t="s">
        <v>29</v>
      </c>
      <c r="M15" s="47" t="s">
        <v>44</v>
      </c>
      <c r="N15" s="45" t="s">
        <v>29</v>
      </c>
      <c r="O15" s="45" t="s">
        <v>29</v>
      </c>
      <c r="P15" s="45" t="s">
        <v>29</v>
      </c>
      <c r="Q15" s="45" t="s">
        <v>29</v>
      </c>
      <c r="R15" s="45" t="s">
        <v>29</v>
      </c>
      <c r="S15" s="45" t="s">
        <v>29</v>
      </c>
      <c r="T15" s="45" t="s">
        <v>29</v>
      </c>
      <c r="U15" s="45" t="s">
        <v>29</v>
      </c>
      <c r="V15" s="45" t="s">
        <v>29</v>
      </c>
      <c r="W15" s="45" t="s">
        <v>29</v>
      </c>
      <c r="X15" s="45" t="s">
        <v>29</v>
      </c>
      <c r="Y15" s="45" t="s">
        <v>29</v>
      </c>
      <c r="Z15" s="45" t="s">
        <v>29</v>
      </c>
      <c r="AA15" s="45" t="s">
        <v>29</v>
      </c>
    </row>
    <row r="16" spans="1:27" ht="75">
      <c r="A16" s="21"/>
      <c r="B16" s="22"/>
      <c r="C16" s="62"/>
      <c r="D16" s="23" t="s">
        <v>45</v>
      </c>
      <c r="E16" s="24">
        <v>8</v>
      </c>
      <c r="F16" s="63" t="s">
        <v>46</v>
      </c>
      <c r="G16" s="63"/>
      <c r="H16" s="24" t="s">
        <v>47</v>
      </c>
      <c r="I16" s="45" t="s">
        <v>29</v>
      </c>
      <c r="J16" s="45" t="s">
        <v>29</v>
      </c>
      <c r="K16" s="45" t="s">
        <v>29</v>
      </c>
      <c r="L16" s="45" t="s">
        <v>29</v>
      </c>
      <c r="M16" s="45" t="s">
        <v>29</v>
      </c>
      <c r="N16" s="45" t="s">
        <v>29</v>
      </c>
      <c r="O16" s="45" t="s">
        <v>29</v>
      </c>
      <c r="P16" s="45" t="s">
        <v>29</v>
      </c>
      <c r="Q16" s="45" t="s">
        <v>29</v>
      </c>
      <c r="R16" s="45" t="s">
        <v>29</v>
      </c>
      <c r="S16" s="45" t="s">
        <v>29</v>
      </c>
      <c r="T16" s="45" t="s">
        <v>29</v>
      </c>
      <c r="U16" s="45" t="s">
        <v>29</v>
      </c>
      <c r="V16" s="45" t="s">
        <v>29</v>
      </c>
      <c r="W16" s="45" t="s">
        <v>29</v>
      </c>
      <c r="X16" s="45" t="s">
        <v>29</v>
      </c>
      <c r="Y16" s="45" t="s">
        <v>29</v>
      </c>
      <c r="Z16" s="45" t="s">
        <v>29</v>
      </c>
      <c r="AA16" s="45" t="s">
        <v>29</v>
      </c>
    </row>
    <row r="17" spans="1:27" ht="60">
      <c r="A17" s="21"/>
      <c r="B17" s="65">
        <v>2</v>
      </c>
      <c r="C17" s="60" t="s">
        <v>48</v>
      </c>
      <c r="D17" s="23" t="s">
        <v>49</v>
      </c>
      <c r="E17" s="24">
        <v>9</v>
      </c>
      <c r="F17" s="63" t="s">
        <v>50</v>
      </c>
      <c r="G17" s="63"/>
      <c r="H17" s="24" t="s">
        <v>51</v>
      </c>
      <c r="I17" s="45" t="s">
        <v>52</v>
      </c>
      <c r="J17" s="45" t="s">
        <v>52</v>
      </c>
      <c r="K17" s="45" t="s">
        <v>52</v>
      </c>
      <c r="L17" s="45" t="s">
        <v>52</v>
      </c>
      <c r="M17" s="45" t="s">
        <v>52</v>
      </c>
      <c r="N17" s="45" t="s">
        <v>52</v>
      </c>
      <c r="O17" s="45" t="s">
        <v>52</v>
      </c>
      <c r="P17" s="45" t="s">
        <v>52</v>
      </c>
      <c r="Q17" s="45" t="s">
        <v>52</v>
      </c>
      <c r="R17" s="45" t="s">
        <v>52</v>
      </c>
      <c r="S17" s="45" t="s">
        <v>52</v>
      </c>
      <c r="T17" s="45" t="s">
        <v>52</v>
      </c>
      <c r="U17" s="45" t="s">
        <v>52</v>
      </c>
      <c r="V17" s="45" t="s">
        <v>52</v>
      </c>
      <c r="W17" s="45" t="s">
        <v>52</v>
      </c>
      <c r="X17" s="45" t="s">
        <v>52</v>
      </c>
      <c r="Y17" s="45" t="s">
        <v>52</v>
      </c>
      <c r="Z17" s="45" t="s">
        <v>52</v>
      </c>
      <c r="AA17" s="45" t="s">
        <v>52</v>
      </c>
    </row>
    <row r="18" spans="1:27" ht="15.75">
      <c r="A18" s="21"/>
      <c r="B18" s="66"/>
      <c r="C18" s="61"/>
      <c r="D18" s="60" t="s">
        <v>53</v>
      </c>
      <c r="E18" s="24">
        <v>10</v>
      </c>
      <c r="F18" s="63" t="s">
        <v>54</v>
      </c>
      <c r="G18" s="63"/>
      <c r="H18" s="24" t="s">
        <v>55</v>
      </c>
      <c r="I18" s="45" t="s">
        <v>56</v>
      </c>
      <c r="J18" s="45" t="s">
        <v>52</v>
      </c>
      <c r="K18" s="45" t="s">
        <v>52</v>
      </c>
      <c r="L18" s="45" t="s">
        <v>52</v>
      </c>
      <c r="M18" s="45" t="s">
        <v>52</v>
      </c>
      <c r="N18" s="45" t="s">
        <v>52</v>
      </c>
      <c r="O18" s="45" t="s">
        <v>52</v>
      </c>
      <c r="P18" s="45" t="s">
        <v>56</v>
      </c>
      <c r="Q18" s="45" t="s">
        <v>52</v>
      </c>
      <c r="R18" s="45" t="s">
        <v>52</v>
      </c>
      <c r="S18" s="45" t="s">
        <v>56</v>
      </c>
      <c r="T18" s="45" t="s">
        <v>56</v>
      </c>
      <c r="U18" s="45" t="s">
        <v>52</v>
      </c>
      <c r="V18" s="45" t="s">
        <v>56</v>
      </c>
      <c r="W18" s="45" t="s">
        <v>52</v>
      </c>
      <c r="X18" s="45" t="s">
        <v>52</v>
      </c>
      <c r="Y18" s="45" t="s">
        <v>52</v>
      </c>
      <c r="Z18" s="45" t="s">
        <v>52</v>
      </c>
      <c r="AA18" s="45" t="s">
        <v>52</v>
      </c>
    </row>
    <row r="19" spans="1:27" ht="15.75">
      <c r="A19" s="21"/>
      <c r="B19" s="66"/>
      <c r="C19" s="61"/>
      <c r="D19" s="62"/>
      <c r="E19" s="24">
        <v>11</v>
      </c>
      <c r="F19" s="63" t="s">
        <v>57</v>
      </c>
      <c r="G19" s="63"/>
      <c r="H19" s="24" t="s">
        <v>55</v>
      </c>
      <c r="I19" s="45" t="s">
        <v>52</v>
      </c>
      <c r="J19" s="45" t="s">
        <v>52</v>
      </c>
      <c r="K19" s="45" t="s">
        <v>52</v>
      </c>
      <c r="L19" s="45" t="s">
        <v>52</v>
      </c>
      <c r="M19" s="45" t="s">
        <v>52</v>
      </c>
      <c r="N19" s="45" t="s">
        <v>52</v>
      </c>
      <c r="O19" s="45" t="s">
        <v>52</v>
      </c>
      <c r="P19" s="45" t="s">
        <v>52</v>
      </c>
      <c r="Q19" s="45" t="s">
        <v>56</v>
      </c>
      <c r="R19" s="45" t="s">
        <v>52</v>
      </c>
      <c r="S19" s="45" t="s">
        <v>52</v>
      </c>
      <c r="T19" s="45" t="s">
        <v>52</v>
      </c>
      <c r="U19" s="45" t="s">
        <v>52</v>
      </c>
      <c r="V19" s="45" t="s">
        <v>52</v>
      </c>
      <c r="W19" s="45" t="s">
        <v>52</v>
      </c>
      <c r="X19" s="45" t="s">
        <v>52</v>
      </c>
      <c r="Y19" s="45" t="s">
        <v>52</v>
      </c>
      <c r="Z19" s="45" t="s">
        <v>52</v>
      </c>
      <c r="AA19" s="45" t="s">
        <v>52</v>
      </c>
    </row>
    <row r="20" spans="1:27" ht="44.25" customHeight="1">
      <c r="A20" s="21"/>
      <c r="B20" s="66"/>
      <c r="C20" s="61"/>
      <c r="D20" s="23" t="s">
        <v>58</v>
      </c>
      <c r="E20" s="24">
        <v>12</v>
      </c>
      <c r="F20" s="63" t="s">
        <v>59</v>
      </c>
      <c r="G20" s="63"/>
      <c r="H20" s="24" t="s">
        <v>60</v>
      </c>
      <c r="I20" s="46">
        <v>6</v>
      </c>
      <c r="J20" s="46">
        <v>6</v>
      </c>
      <c r="K20" s="46">
        <v>6</v>
      </c>
      <c r="L20" s="46">
        <v>6</v>
      </c>
      <c r="M20" s="46">
        <v>6</v>
      </c>
      <c r="N20" s="46">
        <v>6</v>
      </c>
      <c r="O20" s="46">
        <v>6</v>
      </c>
      <c r="P20" s="46">
        <v>6</v>
      </c>
      <c r="Q20" s="46">
        <v>6</v>
      </c>
      <c r="R20" s="46">
        <v>6</v>
      </c>
      <c r="S20" s="46">
        <v>6</v>
      </c>
      <c r="T20" s="47">
        <v>1</v>
      </c>
      <c r="U20" s="46">
        <v>6</v>
      </c>
      <c r="V20" s="47">
        <v>1</v>
      </c>
      <c r="W20" s="46">
        <v>6</v>
      </c>
      <c r="X20" s="46">
        <v>6</v>
      </c>
      <c r="Y20" s="46">
        <v>6</v>
      </c>
      <c r="Z20" s="46">
        <v>6</v>
      </c>
      <c r="AA20" s="46">
        <v>6</v>
      </c>
    </row>
    <row r="21" spans="1:27" ht="45">
      <c r="A21" s="21"/>
      <c r="B21" s="67"/>
      <c r="C21" s="62"/>
      <c r="D21" s="23" t="s">
        <v>61</v>
      </c>
      <c r="E21" s="24">
        <v>13</v>
      </c>
      <c r="F21" s="63" t="s">
        <v>62</v>
      </c>
      <c r="G21" s="63"/>
      <c r="H21" s="24" t="s">
        <v>63</v>
      </c>
      <c r="I21" s="45">
        <v>3</v>
      </c>
      <c r="J21" s="45">
        <v>3</v>
      </c>
      <c r="K21" s="45">
        <v>3</v>
      </c>
      <c r="L21" s="45">
        <v>16</v>
      </c>
      <c r="M21" s="45">
        <v>15</v>
      </c>
      <c r="N21" s="45">
        <v>4</v>
      </c>
      <c r="O21" s="45">
        <v>1</v>
      </c>
      <c r="P21" s="45">
        <v>8</v>
      </c>
      <c r="Q21" s="45">
        <v>4</v>
      </c>
      <c r="R21" s="45">
        <v>7</v>
      </c>
      <c r="S21" s="47">
        <v>0</v>
      </c>
      <c r="T21" s="45">
        <v>6</v>
      </c>
      <c r="U21" s="45">
        <v>30</v>
      </c>
      <c r="V21" s="45">
        <v>3</v>
      </c>
      <c r="W21" s="45">
        <v>4</v>
      </c>
      <c r="X21" s="45">
        <v>13</v>
      </c>
      <c r="Y21" s="45">
        <v>8</v>
      </c>
      <c r="Z21" s="45">
        <v>20</v>
      </c>
      <c r="AA21" s="45">
        <v>5</v>
      </c>
    </row>
    <row r="22" spans="1:27" ht="75">
      <c r="A22" s="21"/>
      <c r="B22" s="65">
        <v>3</v>
      </c>
      <c r="C22" s="60" t="s">
        <v>64</v>
      </c>
      <c r="D22" s="23" t="s">
        <v>65</v>
      </c>
      <c r="E22" s="24">
        <v>14</v>
      </c>
      <c r="F22" s="63" t="s">
        <v>66</v>
      </c>
      <c r="G22" s="63"/>
      <c r="H22" s="24" t="s">
        <v>67</v>
      </c>
      <c r="I22" s="45">
        <v>100</v>
      </c>
      <c r="J22" s="45">
        <v>81.818181818181827</v>
      </c>
      <c r="K22" s="47">
        <v>27.27272727272727</v>
      </c>
      <c r="L22" s="45">
        <v>90.909090909090907</v>
      </c>
      <c r="M22" s="47">
        <v>45.454545454545453</v>
      </c>
      <c r="N22" s="45">
        <v>90.909090909090907</v>
      </c>
      <c r="O22" s="45">
        <v>72.727272727272734</v>
      </c>
      <c r="P22" s="45">
        <v>90.909090909090907</v>
      </c>
      <c r="Q22" s="45">
        <v>100</v>
      </c>
      <c r="R22" s="45">
        <v>54.54545454545454</v>
      </c>
      <c r="S22" s="45">
        <v>100</v>
      </c>
      <c r="T22" s="45">
        <v>100</v>
      </c>
      <c r="U22" s="45">
        <v>90.909090909090907</v>
      </c>
      <c r="V22" s="45">
        <v>100</v>
      </c>
      <c r="W22" s="45">
        <v>100</v>
      </c>
      <c r="X22" s="45">
        <v>72.727272727272734</v>
      </c>
      <c r="Y22" s="47">
        <v>45.454545454545453</v>
      </c>
      <c r="Z22" s="45">
        <v>100</v>
      </c>
      <c r="AA22" s="45">
        <v>81.818181818181827</v>
      </c>
    </row>
    <row r="23" spans="1:27" ht="15.75">
      <c r="A23" s="21"/>
      <c r="B23" s="66"/>
      <c r="C23" s="61"/>
      <c r="D23" s="23" t="s">
        <v>68</v>
      </c>
      <c r="E23" s="24">
        <v>15</v>
      </c>
      <c r="F23" s="63" t="s">
        <v>69</v>
      </c>
      <c r="G23" s="63"/>
      <c r="H23" s="24" t="s">
        <v>31</v>
      </c>
      <c r="I23" s="46">
        <v>100</v>
      </c>
      <c r="J23" s="46">
        <v>100</v>
      </c>
      <c r="K23" s="46">
        <v>100</v>
      </c>
      <c r="L23" s="46">
        <v>100</v>
      </c>
      <c r="M23" s="46">
        <v>100</v>
      </c>
      <c r="N23" s="46">
        <v>100</v>
      </c>
      <c r="O23" s="46">
        <v>100</v>
      </c>
      <c r="P23" s="46">
        <v>100</v>
      </c>
      <c r="Q23" s="46">
        <v>100</v>
      </c>
      <c r="R23" s="46">
        <v>100</v>
      </c>
      <c r="S23" s="46">
        <v>100</v>
      </c>
      <c r="T23" s="47">
        <v>4.0064102564102564</v>
      </c>
      <c r="U23" s="46">
        <v>100</v>
      </c>
      <c r="V23" s="46">
        <v>100</v>
      </c>
      <c r="W23" s="46">
        <v>100</v>
      </c>
      <c r="X23" s="46">
        <v>100</v>
      </c>
      <c r="Y23" s="46">
        <v>100</v>
      </c>
      <c r="Z23" s="46">
        <v>100</v>
      </c>
      <c r="AA23" s="46">
        <v>100</v>
      </c>
    </row>
    <row r="24" spans="1:27" ht="15.75">
      <c r="A24" s="21"/>
      <c r="B24" s="66"/>
      <c r="C24" s="61"/>
      <c r="D24" s="60" t="s">
        <v>70</v>
      </c>
      <c r="E24" s="24">
        <v>16</v>
      </c>
      <c r="F24" s="63" t="s">
        <v>71</v>
      </c>
      <c r="G24" s="63"/>
      <c r="H24" s="24" t="s">
        <v>72</v>
      </c>
      <c r="I24" s="45" t="s">
        <v>52</v>
      </c>
      <c r="J24" s="45" t="s">
        <v>52</v>
      </c>
      <c r="K24" s="45" t="s">
        <v>52</v>
      </c>
      <c r="L24" s="45" t="s">
        <v>52</v>
      </c>
      <c r="M24" s="45" t="s">
        <v>56</v>
      </c>
      <c r="N24" s="45" t="s">
        <v>52</v>
      </c>
      <c r="O24" s="45" t="s">
        <v>52</v>
      </c>
      <c r="P24" s="45" t="s">
        <v>52</v>
      </c>
      <c r="Q24" s="45" t="s">
        <v>52</v>
      </c>
      <c r="R24" s="45" t="s">
        <v>52</v>
      </c>
      <c r="S24" s="45" t="s">
        <v>56</v>
      </c>
      <c r="T24" s="45" t="s">
        <v>52</v>
      </c>
      <c r="U24" s="45" t="s">
        <v>52</v>
      </c>
      <c r="V24" s="45" t="s">
        <v>52</v>
      </c>
      <c r="W24" s="45" t="s">
        <v>52</v>
      </c>
      <c r="X24" s="45" t="s">
        <v>52</v>
      </c>
      <c r="Y24" s="45" t="s">
        <v>52</v>
      </c>
      <c r="Z24" s="45" t="s">
        <v>52</v>
      </c>
      <c r="AA24" s="45" t="s">
        <v>52</v>
      </c>
    </row>
    <row r="25" spans="1:27" ht="15.75">
      <c r="A25" s="21"/>
      <c r="B25" s="66"/>
      <c r="C25" s="61"/>
      <c r="D25" s="61"/>
      <c r="E25" s="24">
        <v>17</v>
      </c>
      <c r="F25" s="63" t="s">
        <v>73</v>
      </c>
      <c r="G25" s="63"/>
      <c r="H25" s="24" t="s">
        <v>28</v>
      </c>
      <c r="I25" s="45" t="s">
        <v>29</v>
      </c>
      <c r="J25" s="45" t="s">
        <v>29</v>
      </c>
      <c r="K25" s="45" t="s">
        <v>29</v>
      </c>
      <c r="L25" s="45" t="s">
        <v>29</v>
      </c>
      <c r="M25" s="45" t="s">
        <v>29</v>
      </c>
      <c r="N25" s="45" t="s">
        <v>29</v>
      </c>
      <c r="O25" s="45" t="s">
        <v>29</v>
      </c>
      <c r="P25" s="45" t="s">
        <v>29</v>
      </c>
      <c r="Q25" s="45" t="s">
        <v>29</v>
      </c>
      <c r="R25" s="45" t="s">
        <v>29</v>
      </c>
      <c r="S25" s="45" t="s">
        <v>29</v>
      </c>
      <c r="T25" s="45" t="s">
        <v>29</v>
      </c>
      <c r="U25" s="45" t="s">
        <v>29</v>
      </c>
      <c r="V25" s="45" t="s">
        <v>29</v>
      </c>
      <c r="W25" s="45" t="s">
        <v>29</v>
      </c>
      <c r="X25" s="45" t="s">
        <v>29</v>
      </c>
      <c r="Y25" s="45" t="s">
        <v>29</v>
      </c>
      <c r="Z25" s="45" t="s">
        <v>29</v>
      </c>
      <c r="AA25" s="45" t="s">
        <v>29</v>
      </c>
    </row>
    <row r="26" spans="1:27" ht="15.75">
      <c r="A26" s="21"/>
      <c r="B26" s="66"/>
      <c r="C26" s="61"/>
      <c r="D26" s="61"/>
      <c r="E26" s="24">
        <v>18</v>
      </c>
      <c r="F26" s="63" t="s">
        <v>74</v>
      </c>
      <c r="G26" s="63"/>
      <c r="H26" s="24" t="s">
        <v>31</v>
      </c>
      <c r="I26" s="45">
        <v>68.727971933060374</v>
      </c>
      <c r="J26" s="45">
        <v>73.056932962682581</v>
      </c>
      <c r="K26" s="45">
        <v>50.947865180718033</v>
      </c>
      <c r="L26" s="45">
        <v>73.167057789587432</v>
      </c>
      <c r="M26" s="45">
        <v>71.619948138319501</v>
      </c>
      <c r="N26" s="45">
        <v>72.171066590688056</v>
      </c>
      <c r="O26" s="45">
        <v>71.649815084322469</v>
      </c>
      <c r="P26" s="45">
        <v>60.955587802401098</v>
      </c>
      <c r="Q26" s="45">
        <v>64.985315476359233</v>
      </c>
      <c r="R26" s="47">
        <v>28.122772923964924</v>
      </c>
      <c r="S26" s="45">
        <v>62.5687604803881</v>
      </c>
      <c r="T26" s="45">
        <v>67.476021765036805</v>
      </c>
      <c r="U26" s="45">
        <v>68.239018572373936</v>
      </c>
      <c r="V26" s="45">
        <v>58.131695911056916</v>
      </c>
      <c r="W26" s="45">
        <v>70.541198610054039</v>
      </c>
      <c r="X26" s="45">
        <v>59.30599871037132</v>
      </c>
      <c r="Y26" s="45">
        <v>60.797701101979861</v>
      </c>
      <c r="Z26" s="45">
        <v>66.770493726924215</v>
      </c>
      <c r="AA26" s="45">
        <v>60.883974063841229</v>
      </c>
    </row>
    <row r="27" spans="1:27" ht="15.75">
      <c r="A27" s="21"/>
      <c r="B27" s="66"/>
      <c r="C27" s="61"/>
      <c r="D27" s="62"/>
      <c r="E27" s="24">
        <v>19</v>
      </c>
      <c r="F27" s="63" t="s">
        <v>75</v>
      </c>
      <c r="G27" s="63"/>
      <c r="H27" s="24" t="s">
        <v>31</v>
      </c>
      <c r="I27" s="45">
        <v>52.512874230548</v>
      </c>
      <c r="J27" s="45">
        <v>52.465124617438121</v>
      </c>
      <c r="K27" s="45">
        <v>32.06504112796906</v>
      </c>
      <c r="L27" s="45">
        <v>57.003836972957366</v>
      </c>
      <c r="M27" s="45">
        <v>45.207767603928723</v>
      </c>
      <c r="N27" s="45">
        <v>57.648860656286018</v>
      </c>
      <c r="O27" s="45">
        <v>50.212179309476149</v>
      </c>
      <c r="P27" s="45">
        <v>44.667299348462052</v>
      </c>
      <c r="Q27" s="45">
        <v>46.739769609684423</v>
      </c>
      <c r="R27" s="47">
        <v>9.7812602556837298</v>
      </c>
      <c r="S27" s="45">
        <v>38.552851480658859</v>
      </c>
      <c r="T27" s="45">
        <v>44.762075304068524</v>
      </c>
      <c r="U27" s="45">
        <v>49.128666513743831</v>
      </c>
      <c r="V27" s="45">
        <v>38.496931484372773</v>
      </c>
      <c r="W27" s="45">
        <v>41.321946205846075</v>
      </c>
      <c r="X27" s="45">
        <v>34.55873839658846</v>
      </c>
      <c r="Y27" s="45">
        <v>39.107667993916898</v>
      </c>
      <c r="Z27" s="45">
        <v>49.19774596056704</v>
      </c>
      <c r="AA27" s="45">
        <v>39.29881465246531</v>
      </c>
    </row>
    <row r="28" spans="1:27" ht="30">
      <c r="A28" s="21"/>
      <c r="B28" s="66"/>
      <c r="C28" s="61"/>
      <c r="D28" s="23" t="s">
        <v>76</v>
      </c>
      <c r="E28" s="24">
        <v>20</v>
      </c>
      <c r="F28" s="63" t="s">
        <v>77</v>
      </c>
      <c r="G28" s="63"/>
      <c r="H28" s="24" t="s">
        <v>28</v>
      </c>
      <c r="I28" s="45" t="s">
        <v>29</v>
      </c>
      <c r="J28" s="45" t="s">
        <v>29</v>
      </c>
      <c r="K28" s="45" t="s">
        <v>29</v>
      </c>
      <c r="L28" s="45" t="s">
        <v>29</v>
      </c>
      <c r="M28" s="45" t="s">
        <v>29</v>
      </c>
      <c r="N28" s="45" t="s">
        <v>29</v>
      </c>
      <c r="O28" s="45" t="s">
        <v>29</v>
      </c>
      <c r="P28" s="45" t="s">
        <v>29</v>
      </c>
      <c r="Q28" s="45" t="s">
        <v>29</v>
      </c>
      <c r="R28" s="45" t="s">
        <v>29</v>
      </c>
      <c r="S28" s="45" t="s">
        <v>29</v>
      </c>
      <c r="T28" s="45" t="s">
        <v>29</v>
      </c>
      <c r="U28" s="45" t="s">
        <v>29</v>
      </c>
      <c r="V28" s="45" t="s">
        <v>29</v>
      </c>
      <c r="W28" s="45" t="s">
        <v>44</v>
      </c>
      <c r="X28" s="45" t="s">
        <v>29</v>
      </c>
      <c r="Y28" s="45" t="s">
        <v>29</v>
      </c>
      <c r="Z28" s="45" t="s">
        <v>29</v>
      </c>
      <c r="AA28" s="45" t="s">
        <v>29</v>
      </c>
    </row>
    <row r="29" spans="1:27" ht="15.75">
      <c r="A29" s="21"/>
      <c r="B29" s="66"/>
      <c r="C29" s="61"/>
      <c r="D29" s="60" t="s">
        <v>78</v>
      </c>
      <c r="E29" s="24">
        <v>21</v>
      </c>
      <c r="F29" s="63" t="s">
        <v>79</v>
      </c>
      <c r="G29" s="63"/>
      <c r="H29" s="24" t="s">
        <v>31</v>
      </c>
      <c r="I29" s="45">
        <v>1.5871978093824273</v>
      </c>
      <c r="J29" s="45">
        <v>1.6857590582147925</v>
      </c>
      <c r="K29" s="45">
        <v>2.6831397597551137</v>
      </c>
      <c r="L29" s="45">
        <v>1.9674556213017751</v>
      </c>
      <c r="M29" s="45">
        <v>2.0014793116792147</v>
      </c>
      <c r="N29" s="45">
        <v>1.3505689472326521</v>
      </c>
      <c r="O29" s="45">
        <v>1.1777818492732379</v>
      </c>
      <c r="P29" s="45">
        <v>1.5952449583106469</v>
      </c>
      <c r="Q29" s="47">
        <v>100</v>
      </c>
      <c r="R29" s="45">
        <v>1.7635119010910341</v>
      </c>
      <c r="S29" s="45">
        <v>1.9764767056084012</v>
      </c>
      <c r="T29" s="45">
        <v>1.0753849042433345</v>
      </c>
      <c r="U29" s="45">
        <v>1.4028608783286878</v>
      </c>
      <c r="V29" s="45">
        <v>3.6093155599542266</v>
      </c>
      <c r="W29" s="45">
        <v>4.6660999338811751</v>
      </c>
      <c r="X29" s="45">
        <v>3.5819979393647103</v>
      </c>
      <c r="Y29" s="45">
        <v>4.0643084917916621</v>
      </c>
      <c r="Z29" s="45">
        <v>2.5090574812091062</v>
      </c>
      <c r="AA29" s="45">
        <v>3.0491233450902215</v>
      </c>
    </row>
    <row r="30" spans="1:27" ht="15.75">
      <c r="A30" s="21"/>
      <c r="B30" s="66"/>
      <c r="C30" s="61"/>
      <c r="D30" s="62"/>
      <c r="E30" s="24">
        <v>22</v>
      </c>
      <c r="F30" s="63" t="s">
        <v>80</v>
      </c>
      <c r="G30" s="63"/>
      <c r="H30" s="24" t="s">
        <v>43</v>
      </c>
      <c r="I30" s="45" t="s">
        <v>29</v>
      </c>
      <c r="J30" s="45" t="s">
        <v>29</v>
      </c>
      <c r="K30" s="45" t="s">
        <v>29</v>
      </c>
      <c r="L30" s="45" t="s">
        <v>29</v>
      </c>
      <c r="M30" s="45" t="s">
        <v>29</v>
      </c>
      <c r="N30" s="45" t="s">
        <v>29</v>
      </c>
      <c r="O30" s="45" t="s">
        <v>29</v>
      </c>
      <c r="P30" s="45" t="s">
        <v>29</v>
      </c>
      <c r="Q30" s="45" t="s">
        <v>29</v>
      </c>
      <c r="R30" s="45" t="s">
        <v>29</v>
      </c>
      <c r="S30" s="45" t="s">
        <v>29</v>
      </c>
      <c r="T30" s="45" t="s">
        <v>29</v>
      </c>
      <c r="U30" s="45" t="s">
        <v>29</v>
      </c>
      <c r="V30" s="45" t="s">
        <v>29</v>
      </c>
      <c r="W30" s="45" t="s">
        <v>29</v>
      </c>
      <c r="X30" s="45" t="s">
        <v>29</v>
      </c>
      <c r="Y30" s="45" t="s">
        <v>29</v>
      </c>
      <c r="Z30" s="45" t="s">
        <v>29</v>
      </c>
      <c r="AA30" s="45" t="s">
        <v>29</v>
      </c>
    </row>
    <row r="31" spans="1:27" ht="15.75">
      <c r="A31" s="21"/>
      <c r="B31" s="67"/>
      <c r="C31" s="62"/>
      <c r="D31" s="23" t="s">
        <v>81</v>
      </c>
      <c r="E31" s="24">
        <v>23</v>
      </c>
      <c r="F31" s="63" t="s">
        <v>82</v>
      </c>
      <c r="G31" s="63"/>
      <c r="H31" s="24" t="s">
        <v>83</v>
      </c>
      <c r="I31" s="45">
        <v>42</v>
      </c>
      <c r="J31" s="45">
        <v>53</v>
      </c>
      <c r="K31" s="45">
        <v>44</v>
      </c>
      <c r="L31" s="45">
        <v>47</v>
      </c>
      <c r="M31" s="45">
        <v>43</v>
      </c>
      <c r="N31" s="45">
        <v>50</v>
      </c>
      <c r="O31" s="45">
        <v>47</v>
      </c>
      <c r="P31" s="45">
        <v>50</v>
      </c>
      <c r="Q31" s="45">
        <v>42</v>
      </c>
      <c r="R31" s="45">
        <v>42</v>
      </c>
      <c r="S31" s="45">
        <v>33</v>
      </c>
      <c r="T31" s="45">
        <v>52</v>
      </c>
      <c r="U31" s="45">
        <v>49</v>
      </c>
      <c r="V31" s="45">
        <v>27</v>
      </c>
      <c r="W31" s="45">
        <v>35</v>
      </c>
      <c r="X31" s="45">
        <v>33</v>
      </c>
      <c r="Y31" s="45">
        <v>35</v>
      </c>
      <c r="Z31" s="45">
        <v>38</v>
      </c>
      <c r="AA31" s="45">
        <v>37</v>
      </c>
    </row>
    <row r="32" spans="1:27" ht="45">
      <c r="A32" s="21"/>
      <c r="B32" s="65">
        <v>4</v>
      </c>
      <c r="C32" s="60" t="s">
        <v>84</v>
      </c>
      <c r="D32" s="23" t="s">
        <v>85</v>
      </c>
      <c r="E32" s="24">
        <v>24</v>
      </c>
      <c r="F32" s="63" t="s">
        <v>86</v>
      </c>
      <c r="G32" s="63"/>
      <c r="H32" s="24" t="s">
        <v>87</v>
      </c>
      <c r="I32" s="45">
        <v>9</v>
      </c>
      <c r="J32" s="45">
        <v>12</v>
      </c>
      <c r="K32" s="45">
        <v>27</v>
      </c>
      <c r="L32" s="45">
        <v>11</v>
      </c>
      <c r="M32" s="45">
        <v>8</v>
      </c>
      <c r="N32" s="45">
        <v>12</v>
      </c>
      <c r="O32" s="45">
        <v>17</v>
      </c>
      <c r="P32" s="45">
        <v>9</v>
      </c>
      <c r="Q32" s="45">
        <v>13</v>
      </c>
      <c r="R32" s="45">
        <v>16</v>
      </c>
      <c r="S32" s="45">
        <v>16</v>
      </c>
      <c r="T32" s="92">
        <v>22</v>
      </c>
      <c r="U32" s="45">
        <v>10</v>
      </c>
      <c r="V32" s="45">
        <v>19</v>
      </c>
      <c r="W32" s="45">
        <v>11</v>
      </c>
      <c r="X32" s="45">
        <v>10</v>
      </c>
      <c r="Y32" s="45">
        <v>9</v>
      </c>
      <c r="Z32" s="45">
        <v>18</v>
      </c>
      <c r="AA32" s="45">
        <v>13</v>
      </c>
    </row>
    <row r="33" spans="1:27" ht="45">
      <c r="A33" s="21"/>
      <c r="B33" s="67"/>
      <c r="C33" s="62"/>
      <c r="D33" s="23" t="s">
        <v>88</v>
      </c>
      <c r="E33" s="24">
        <v>25</v>
      </c>
      <c r="F33" s="63" t="s">
        <v>89</v>
      </c>
      <c r="G33" s="63"/>
      <c r="H33" s="24" t="s">
        <v>31</v>
      </c>
      <c r="I33" s="45">
        <v>100</v>
      </c>
      <c r="J33" s="45">
        <v>43.333333333333336</v>
      </c>
      <c r="K33" s="47">
        <v>37.037037037037038</v>
      </c>
      <c r="L33" s="45">
        <v>61.111111111111114</v>
      </c>
      <c r="M33" s="45">
        <v>100</v>
      </c>
      <c r="N33" s="45">
        <v>93.333333333333329</v>
      </c>
      <c r="O33" s="45">
        <v>100</v>
      </c>
      <c r="P33" s="45">
        <v>78.571428571428569</v>
      </c>
      <c r="Q33" s="47">
        <v>44.827586206896555</v>
      </c>
      <c r="R33" s="45">
        <v>61.53846153846154</v>
      </c>
      <c r="S33" s="47">
        <v>42.105263157894733</v>
      </c>
      <c r="T33" s="45">
        <v>85.18518518518519</v>
      </c>
      <c r="U33" s="45">
        <v>90.909090909090907</v>
      </c>
      <c r="V33" s="45">
        <v>72.727272727272734</v>
      </c>
      <c r="W33" s="45">
        <v>73.333333333333329</v>
      </c>
      <c r="X33" s="45">
        <v>100</v>
      </c>
      <c r="Y33" s="45">
        <v>100</v>
      </c>
      <c r="Z33" s="45">
        <v>90</v>
      </c>
      <c r="AA33" s="45">
        <v>92.857142857142861</v>
      </c>
    </row>
    <row r="34" spans="1:27" ht="90">
      <c r="A34" s="21"/>
      <c r="B34" s="22">
        <v>5</v>
      </c>
      <c r="C34" s="27" t="s">
        <v>90</v>
      </c>
      <c r="D34" s="23" t="s">
        <v>91</v>
      </c>
      <c r="E34" s="24">
        <v>26</v>
      </c>
      <c r="F34" s="63" t="s">
        <v>92</v>
      </c>
      <c r="G34" s="63"/>
      <c r="H34" s="24" t="s">
        <v>31</v>
      </c>
      <c r="I34" s="45">
        <v>100</v>
      </c>
      <c r="J34" s="45">
        <v>100</v>
      </c>
      <c r="K34" s="45">
        <v>100</v>
      </c>
      <c r="L34" s="45">
        <v>100</v>
      </c>
      <c r="M34" s="45">
        <v>100</v>
      </c>
      <c r="N34" s="45">
        <v>100</v>
      </c>
      <c r="O34" s="45">
        <v>100</v>
      </c>
      <c r="P34" s="45">
        <v>100</v>
      </c>
      <c r="Q34" s="45">
        <v>100</v>
      </c>
      <c r="R34" s="45">
        <v>100</v>
      </c>
      <c r="S34" s="47" t="s">
        <v>93</v>
      </c>
      <c r="T34" s="45">
        <v>100</v>
      </c>
      <c r="U34" s="45">
        <v>100</v>
      </c>
      <c r="V34" s="45">
        <v>100</v>
      </c>
      <c r="W34" s="45">
        <v>100</v>
      </c>
      <c r="X34" s="45">
        <v>100</v>
      </c>
      <c r="Y34" s="45">
        <v>100</v>
      </c>
      <c r="Z34" s="45">
        <v>100</v>
      </c>
      <c r="AA34" s="45">
        <v>100</v>
      </c>
    </row>
    <row r="35" spans="1:27" ht="45">
      <c r="A35" s="21"/>
      <c r="B35" s="65">
        <v>6</v>
      </c>
      <c r="C35" s="60" t="s">
        <v>94</v>
      </c>
      <c r="D35" s="23" t="s">
        <v>95</v>
      </c>
      <c r="E35" s="24">
        <v>27</v>
      </c>
      <c r="F35" s="63" t="s">
        <v>96</v>
      </c>
      <c r="G35" s="63"/>
      <c r="H35" s="24" t="s">
        <v>31</v>
      </c>
      <c r="I35" s="45">
        <v>100</v>
      </c>
      <c r="J35" s="45">
        <v>100</v>
      </c>
      <c r="K35" s="45">
        <v>100</v>
      </c>
      <c r="L35" s="45">
        <v>100</v>
      </c>
      <c r="M35" s="45">
        <v>100</v>
      </c>
      <c r="N35" s="45">
        <v>85.649202733485197</v>
      </c>
      <c r="O35" s="45">
        <v>100</v>
      </c>
      <c r="P35" s="45">
        <v>100</v>
      </c>
      <c r="Q35" s="45">
        <v>100</v>
      </c>
      <c r="R35" s="45">
        <v>100</v>
      </c>
      <c r="S35" s="45">
        <v>100</v>
      </c>
      <c r="T35" s="45">
        <v>100</v>
      </c>
      <c r="U35" s="45">
        <v>100</v>
      </c>
      <c r="V35" s="45">
        <v>100</v>
      </c>
      <c r="W35" s="45">
        <v>100</v>
      </c>
      <c r="X35" s="45">
        <v>100</v>
      </c>
      <c r="Y35" s="45">
        <v>100</v>
      </c>
      <c r="Z35" s="45">
        <v>100</v>
      </c>
      <c r="AA35" s="45">
        <v>100</v>
      </c>
    </row>
    <row r="36" spans="1:27" ht="30">
      <c r="A36" s="21"/>
      <c r="B36" s="67"/>
      <c r="C36" s="62"/>
      <c r="D36" s="23" t="s">
        <v>97</v>
      </c>
      <c r="E36" s="24">
        <v>28</v>
      </c>
      <c r="F36" s="63" t="s">
        <v>98</v>
      </c>
      <c r="G36" s="63"/>
      <c r="H36" s="24" t="s">
        <v>31</v>
      </c>
      <c r="I36" s="45">
        <v>100</v>
      </c>
      <c r="J36" s="45">
        <v>100</v>
      </c>
      <c r="K36" s="45">
        <v>100</v>
      </c>
      <c r="L36" s="45">
        <v>100</v>
      </c>
      <c r="M36" s="45">
        <v>100</v>
      </c>
      <c r="N36" s="45">
        <v>96.202531645569621</v>
      </c>
      <c r="O36" s="45">
        <v>100</v>
      </c>
      <c r="P36" s="45">
        <v>100</v>
      </c>
      <c r="Q36" s="45">
        <v>100</v>
      </c>
      <c r="R36" s="45">
        <v>100</v>
      </c>
      <c r="S36" s="45">
        <v>100</v>
      </c>
      <c r="T36" s="45">
        <v>100</v>
      </c>
      <c r="U36" s="45">
        <v>100</v>
      </c>
      <c r="V36" s="45">
        <v>100</v>
      </c>
      <c r="W36" s="45">
        <v>100</v>
      </c>
      <c r="X36" s="45">
        <v>100</v>
      </c>
      <c r="Y36" s="45">
        <v>100</v>
      </c>
      <c r="Z36" s="45">
        <v>100</v>
      </c>
      <c r="AA36" s="45">
        <v>100</v>
      </c>
    </row>
    <row r="37" spans="1:27" ht="120">
      <c r="A37" s="21"/>
      <c r="B37" s="22">
        <v>7</v>
      </c>
      <c r="C37" s="23" t="s">
        <v>99</v>
      </c>
      <c r="D37" s="23" t="s">
        <v>100</v>
      </c>
      <c r="E37" s="24">
        <v>29</v>
      </c>
      <c r="F37" s="63" t="s">
        <v>101</v>
      </c>
      <c r="G37" s="63"/>
      <c r="H37" s="24" t="s">
        <v>31</v>
      </c>
      <c r="I37" s="45">
        <v>0</v>
      </c>
      <c r="J37" s="47">
        <v>7.6923076923076925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7" t="s">
        <v>93</v>
      </c>
      <c r="T37" s="47">
        <v>15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</row>
    <row r="38" spans="1:27" ht="45">
      <c r="A38" s="21"/>
      <c r="B38" s="65">
        <v>8</v>
      </c>
      <c r="C38" s="60" t="s">
        <v>102</v>
      </c>
      <c r="D38" s="23" t="s">
        <v>103</v>
      </c>
      <c r="E38" s="24">
        <v>30</v>
      </c>
      <c r="F38" s="63" t="s">
        <v>104</v>
      </c>
      <c r="G38" s="63"/>
      <c r="H38" s="24" t="s">
        <v>105</v>
      </c>
      <c r="I38" s="45" t="s">
        <v>29</v>
      </c>
      <c r="J38" s="45" t="s">
        <v>29</v>
      </c>
      <c r="K38" s="45" t="s">
        <v>29</v>
      </c>
      <c r="L38" s="45" t="s">
        <v>29</v>
      </c>
      <c r="M38" s="45" t="s">
        <v>29</v>
      </c>
      <c r="N38" s="45" t="s">
        <v>29</v>
      </c>
      <c r="O38" s="45" t="s">
        <v>29</v>
      </c>
      <c r="P38" s="45" t="s">
        <v>29</v>
      </c>
      <c r="Q38" s="45" t="s">
        <v>29</v>
      </c>
      <c r="R38" s="45" t="s">
        <v>29</v>
      </c>
      <c r="S38" s="45" t="s">
        <v>44</v>
      </c>
      <c r="T38" s="45" t="s">
        <v>29</v>
      </c>
      <c r="U38" s="45" t="s">
        <v>29</v>
      </c>
      <c r="V38" s="45" t="s">
        <v>29</v>
      </c>
      <c r="W38" s="45" t="s">
        <v>44</v>
      </c>
      <c r="X38" s="45" t="s">
        <v>29</v>
      </c>
      <c r="Y38" s="45" t="s">
        <v>29</v>
      </c>
      <c r="Z38" s="45" t="s">
        <v>29</v>
      </c>
      <c r="AA38" s="45" t="s">
        <v>29</v>
      </c>
    </row>
    <row r="39" spans="1:27" ht="75">
      <c r="A39" s="21"/>
      <c r="B39" s="67"/>
      <c r="C39" s="62"/>
      <c r="D39" s="23" t="s">
        <v>106</v>
      </c>
      <c r="E39" s="24">
        <v>31</v>
      </c>
      <c r="F39" s="63" t="s">
        <v>107</v>
      </c>
      <c r="G39" s="63"/>
      <c r="H39" s="24" t="s">
        <v>108</v>
      </c>
      <c r="I39" s="45" t="s">
        <v>29</v>
      </c>
      <c r="J39" s="45" t="s">
        <v>29</v>
      </c>
      <c r="K39" s="45" t="s">
        <v>29</v>
      </c>
      <c r="L39" s="45" t="s">
        <v>29</v>
      </c>
      <c r="M39" s="45" t="s">
        <v>29</v>
      </c>
      <c r="N39" s="45" t="s">
        <v>29</v>
      </c>
      <c r="O39" s="45" t="s">
        <v>29</v>
      </c>
      <c r="P39" s="45" t="s">
        <v>29</v>
      </c>
      <c r="Q39" s="45" t="s">
        <v>29</v>
      </c>
      <c r="R39" s="45" t="s">
        <v>29</v>
      </c>
      <c r="S39" s="45" t="s">
        <v>29</v>
      </c>
      <c r="T39" s="45" t="s">
        <v>29</v>
      </c>
      <c r="U39" s="45" t="s">
        <v>29</v>
      </c>
      <c r="V39" s="45" t="s">
        <v>29</v>
      </c>
      <c r="W39" s="45" t="s">
        <v>29</v>
      </c>
      <c r="X39" s="45" t="s">
        <v>29</v>
      </c>
      <c r="Y39" s="45" t="s">
        <v>29</v>
      </c>
      <c r="Z39" s="45" t="s">
        <v>29</v>
      </c>
      <c r="AA39" s="45" t="s">
        <v>29</v>
      </c>
    </row>
    <row r="40" spans="1:27" ht="30">
      <c r="A40" s="21"/>
      <c r="B40" s="65">
        <v>9</v>
      </c>
      <c r="C40" s="60" t="s">
        <v>109</v>
      </c>
      <c r="D40" s="23" t="s">
        <v>110</v>
      </c>
      <c r="E40" s="24">
        <v>32</v>
      </c>
      <c r="F40" s="63" t="s">
        <v>111</v>
      </c>
      <c r="G40" s="63"/>
      <c r="H40" s="24" t="s">
        <v>112</v>
      </c>
      <c r="I40" s="45">
        <v>90.975286962494422</v>
      </c>
      <c r="J40" s="95">
        <v>101.21533344918797</v>
      </c>
      <c r="K40" s="45">
        <v>96.630482544613244</v>
      </c>
      <c r="L40" s="45">
        <v>94.82379161484144</v>
      </c>
      <c r="M40" s="45">
        <v>92.34503344333821</v>
      </c>
      <c r="N40" s="45">
        <v>97.103795617602302</v>
      </c>
      <c r="O40" s="45">
        <v>91.226064166589211</v>
      </c>
      <c r="P40" s="45">
        <v>98.544254898555252</v>
      </c>
      <c r="Q40" s="45">
        <v>94.783087439681907</v>
      </c>
      <c r="R40" s="45">
        <v>96.982846985626509</v>
      </c>
      <c r="S40" s="45">
        <v>99.088280374790898</v>
      </c>
      <c r="T40" s="45">
        <v>96.225770858973519</v>
      </c>
      <c r="U40" s="95">
        <v>103.19191702716175</v>
      </c>
      <c r="V40" s="45">
        <v>98.830830024719532</v>
      </c>
      <c r="W40" s="45">
        <v>96.817823994987506</v>
      </c>
      <c r="X40" s="95">
        <v>105.79837816135293</v>
      </c>
      <c r="Y40" s="45">
        <v>94.960703886356669</v>
      </c>
      <c r="Z40" s="45">
        <v>99.545341174439741</v>
      </c>
      <c r="AA40" s="45">
        <v>95.821788759655746</v>
      </c>
    </row>
    <row r="41" spans="1:27" ht="45">
      <c r="A41" s="21"/>
      <c r="B41" s="66"/>
      <c r="C41" s="61"/>
      <c r="D41" s="23" t="s">
        <v>113</v>
      </c>
      <c r="E41" s="24">
        <v>33</v>
      </c>
      <c r="F41" s="63" t="s">
        <v>114</v>
      </c>
      <c r="G41" s="63"/>
      <c r="H41" s="24" t="s">
        <v>115</v>
      </c>
      <c r="I41" s="45">
        <v>63.840937695417701</v>
      </c>
      <c r="J41" s="45">
        <v>155.09905861350941</v>
      </c>
      <c r="K41" s="45">
        <v>102.88075554822986</v>
      </c>
      <c r="L41" s="45">
        <v>59.59281808161456</v>
      </c>
      <c r="M41" s="45">
        <v>85.26103716176145</v>
      </c>
      <c r="N41" s="45">
        <v>54.760318102175951</v>
      </c>
      <c r="O41" s="45">
        <v>76.2496549253311</v>
      </c>
      <c r="P41" s="45">
        <v>58.97164969729225</v>
      </c>
      <c r="Q41" s="45">
        <v>78.081680040648152</v>
      </c>
      <c r="R41" s="45">
        <v>63.798049718623965</v>
      </c>
      <c r="S41" s="45">
        <v>87.983629254911023</v>
      </c>
      <c r="T41" s="45">
        <v>78.769785286912281</v>
      </c>
      <c r="U41" s="45">
        <v>86.674182649317373</v>
      </c>
      <c r="V41" s="45">
        <v>83.621165490687886</v>
      </c>
      <c r="W41" s="45">
        <v>82.197101563978521</v>
      </c>
      <c r="X41" s="45">
        <v>77.53182046443348</v>
      </c>
      <c r="Y41" s="45">
        <v>74.171154818593294</v>
      </c>
      <c r="Z41" s="45">
        <v>90.614668909146985</v>
      </c>
      <c r="AA41" s="95">
        <v>61.477516597969796</v>
      </c>
    </row>
    <row r="42" spans="1:27" ht="45">
      <c r="A42" s="21"/>
      <c r="B42" s="67"/>
      <c r="C42" s="62"/>
      <c r="D42" s="23" t="s">
        <v>116</v>
      </c>
      <c r="E42" s="24">
        <v>34</v>
      </c>
      <c r="F42" s="63" t="s">
        <v>117</v>
      </c>
      <c r="G42" s="63"/>
      <c r="H42" s="24" t="s">
        <v>118</v>
      </c>
      <c r="I42" s="95">
        <v>36.292172299419448</v>
      </c>
      <c r="J42" s="95">
        <v>37.677632706298439</v>
      </c>
      <c r="K42" s="45">
        <v>62.08532874240651</v>
      </c>
      <c r="L42" s="95">
        <v>35.491737298306454</v>
      </c>
      <c r="M42" s="45">
        <v>53.858649534782657</v>
      </c>
      <c r="N42" s="95">
        <v>33.466798607578937</v>
      </c>
      <c r="O42" s="95">
        <v>45.519887581198127</v>
      </c>
      <c r="P42" s="95">
        <v>36.00858753768</v>
      </c>
      <c r="Q42" s="45">
        <v>46.778908909647107</v>
      </c>
      <c r="R42" s="45">
        <v>38.976347259373753</v>
      </c>
      <c r="S42" s="45">
        <v>52.835157864650164</v>
      </c>
      <c r="T42" s="45">
        <v>52.201639545927051</v>
      </c>
      <c r="U42" s="95">
        <v>44.664783826270572</v>
      </c>
      <c r="V42" s="45">
        <v>53.027350886491085</v>
      </c>
      <c r="W42" s="45">
        <v>57.230474501288917</v>
      </c>
      <c r="X42" s="95">
        <v>45.501151412072879</v>
      </c>
      <c r="Y42" s="45">
        <v>54.747555231329294</v>
      </c>
      <c r="Z42" s="45">
        <v>54.474834026305786</v>
      </c>
      <c r="AA42" s="95">
        <v>44.704431438051984</v>
      </c>
    </row>
    <row r="43" spans="1:27" ht="105">
      <c r="A43" s="21"/>
      <c r="B43" s="28">
        <v>10</v>
      </c>
      <c r="C43" s="23" t="s">
        <v>119</v>
      </c>
      <c r="D43" s="23" t="s">
        <v>120</v>
      </c>
      <c r="E43" s="24">
        <v>35</v>
      </c>
      <c r="F43" s="63" t="s">
        <v>121</v>
      </c>
      <c r="G43" s="63"/>
      <c r="H43" s="24" t="s">
        <v>122</v>
      </c>
      <c r="I43" s="45">
        <v>7.4704878508945045</v>
      </c>
      <c r="J43" s="45">
        <v>5.3838048519955306</v>
      </c>
      <c r="K43" s="45">
        <v>4.6095041584412471</v>
      </c>
      <c r="L43" s="45">
        <v>10.015950365296458</v>
      </c>
      <c r="M43" s="45">
        <v>6.4503866036100979</v>
      </c>
      <c r="N43" s="45">
        <v>7.6012697546738073</v>
      </c>
      <c r="O43" s="45">
        <v>9.1453971922704582</v>
      </c>
      <c r="P43" s="45">
        <v>5.2099398154491814</v>
      </c>
      <c r="Q43" s="45">
        <v>8.6844420096720025</v>
      </c>
      <c r="R43" s="45">
        <v>5.7732327780594375</v>
      </c>
      <c r="S43" s="45">
        <v>6.5856103195118161</v>
      </c>
      <c r="T43" s="45">
        <v>8.526959611968115</v>
      </c>
      <c r="U43" s="96">
        <v>19.900541994349975</v>
      </c>
      <c r="V43" s="45">
        <v>9.0682975893404745</v>
      </c>
      <c r="W43" s="45">
        <v>12.793684725386193</v>
      </c>
      <c r="X43" s="45">
        <v>4.7753989164280402</v>
      </c>
      <c r="Y43" s="45">
        <v>7.3433205770703367</v>
      </c>
      <c r="Z43" s="45">
        <v>12.185220049229082</v>
      </c>
      <c r="AA43" s="45">
        <v>11.019898490532821</v>
      </c>
    </row>
    <row r="44" spans="1:27" ht="30">
      <c r="A44" s="21"/>
      <c r="B44" s="65">
        <v>11</v>
      </c>
      <c r="C44" s="68" t="s">
        <v>123</v>
      </c>
      <c r="D44" s="23" t="s">
        <v>124</v>
      </c>
      <c r="E44" s="24">
        <v>36</v>
      </c>
      <c r="F44" s="63" t="s">
        <v>125</v>
      </c>
      <c r="G44" s="63"/>
      <c r="H44" s="24" t="s">
        <v>126</v>
      </c>
      <c r="I44" s="45" t="s">
        <v>127</v>
      </c>
      <c r="J44" s="45" t="s">
        <v>127</v>
      </c>
      <c r="K44" s="47" t="s">
        <v>128</v>
      </c>
      <c r="L44" s="45" t="s">
        <v>127</v>
      </c>
      <c r="M44" s="45" t="s">
        <v>127</v>
      </c>
      <c r="N44" s="45" t="s">
        <v>127</v>
      </c>
      <c r="O44" s="45" t="s">
        <v>127</v>
      </c>
      <c r="P44" s="47" t="s">
        <v>128</v>
      </c>
      <c r="Q44" s="45" t="s">
        <v>129</v>
      </c>
      <c r="R44" s="45" t="s">
        <v>127</v>
      </c>
      <c r="S44" s="45" t="s">
        <v>129</v>
      </c>
      <c r="T44" s="45" t="s">
        <v>129</v>
      </c>
      <c r="U44" s="45" t="s">
        <v>127</v>
      </c>
      <c r="V44" s="45" t="s">
        <v>127</v>
      </c>
      <c r="W44" s="45" t="s">
        <v>129</v>
      </c>
      <c r="X44" s="45" t="s">
        <v>127</v>
      </c>
      <c r="Y44" s="45" t="s">
        <v>129</v>
      </c>
      <c r="Z44" s="45" t="s">
        <v>127</v>
      </c>
      <c r="AA44" s="45" t="s">
        <v>127</v>
      </c>
    </row>
    <row r="45" spans="1:27" ht="15.75">
      <c r="A45" s="21"/>
      <c r="B45" s="66"/>
      <c r="C45" s="69"/>
      <c r="D45" s="23" t="s">
        <v>130</v>
      </c>
      <c r="E45" s="24">
        <v>37</v>
      </c>
      <c r="F45" s="63" t="s">
        <v>131</v>
      </c>
      <c r="G45" s="63"/>
      <c r="H45" s="24" t="s">
        <v>132</v>
      </c>
      <c r="I45" s="45">
        <v>7.8457715778259596</v>
      </c>
      <c r="J45" s="45">
        <v>4.8753241788506454</v>
      </c>
      <c r="K45" s="47">
        <v>11.830612336271773</v>
      </c>
      <c r="L45" s="45">
        <v>6.7398603928476088</v>
      </c>
      <c r="M45" s="45">
        <v>2.505876375361848</v>
      </c>
      <c r="N45" s="45">
        <v>6.4770925112053446</v>
      </c>
      <c r="O45" s="45">
        <v>8.6005116879718617</v>
      </c>
      <c r="P45" s="45">
        <v>7.2172521168923645</v>
      </c>
      <c r="Q45" s="45">
        <v>6.3080540250251032</v>
      </c>
      <c r="R45" s="45">
        <v>4.9113298800298537</v>
      </c>
      <c r="S45" s="45">
        <v>6.2359731025112231</v>
      </c>
      <c r="T45" s="47">
        <v>13.178843198255684</v>
      </c>
      <c r="U45" s="45">
        <v>5.8992352776421138</v>
      </c>
      <c r="V45" s="45">
        <v>2.6574448951784366</v>
      </c>
      <c r="W45" s="47">
        <v>26.485125964623141</v>
      </c>
      <c r="X45" s="45">
        <v>12.419247758902099</v>
      </c>
      <c r="Y45" s="47">
        <v>21.825607915353942</v>
      </c>
      <c r="Z45" s="45">
        <v>6.6096687130436109</v>
      </c>
      <c r="AA45" s="45">
        <v>12.539389775805601</v>
      </c>
    </row>
    <row r="46" spans="1:27" ht="30">
      <c r="A46" s="21"/>
      <c r="B46" s="66"/>
      <c r="C46" s="69"/>
      <c r="D46" s="23" t="s">
        <v>133</v>
      </c>
      <c r="E46" s="24">
        <v>38</v>
      </c>
      <c r="F46" s="71" t="s">
        <v>134</v>
      </c>
      <c r="G46" s="72"/>
      <c r="H46" s="24" t="s">
        <v>135</v>
      </c>
      <c r="I46" s="45">
        <v>83.396064883641984</v>
      </c>
      <c r="J46" s="45">
        <v>95.212065376159899</v>
      </c>
      <c r="K46" s="45">
        <v>81.232759201675009</v>
      </c>
      <c r="L46" s="45">
        <v>90.390847176765604</v>
      </c>
      <c r="M46" s="45">
        <v>88.817468602817755</v>
      </c>
      <c r="N46" s="45">
        <v>91.530727382103692</v>
      </c>
      <c r="O46" s="45">
        <v>88.212135776210431</v>
      </c>
      <c r="P46" s="45">
        <v>92.815970472569418</v>
      </c>
      <c r="Q46" s="45">
        <v>90.721009648328575</v>
      </c>
      <c r="R46" s="45">
        <v>92.507209153856849</v>
      </c>
      <c r="S46" s="45">
        <v>94.340550019138533</v>
      </c>
      <c r="T46" s="45">
        <v>80.804132858721459</v>
      </c>
      <c r="U46" s="45">
        <v>92.656817744277234</v>
      </c>
      <c r="V46" s="45">
        <v>91.276706801132462</v>
      </c>
      <c r="W46" s="45">
        <v>77.789670509243933</v>
      </c>
      <c r="X46" s="45">
        <v>92.29209341301717</v>
      </c>
      <c r="Y46" s="45">
        <v>77.887016762462764</v>
      </c>
      <c r="Z46" s="45">
        <v>94.337228046380687</v>
      </c>
      <c r="AA46" s="45">
        <v>85.232592965952207</v>
      </c>
    </row>
    <row r="47" spans="1:27" ht="45">
      <c r="A47" s="21"/>
      <c r="B47" s="67"/>
      <c r="C47" s="70"/>
      <c r="D47" s="23" t="s">
        <v>136</v>
      </c>
      <c r="E47" s="24">
        <v>39</v>
      </c>
      <c r="F47" s="71" t="s">
        <v>137</v>
      </c>
      <c r="G47" s="72"/>
      <c r="H47" s="24" t="s">
        <v>31</v>
      </c>
      <c r="I47" s="45">
        <v>91.973684210526315</v>
      </c>
      <c r="J47" s="45">
        <v>95.959595959595958</v>
      </c>
      <c r="K47" s="47">
        <v>58.803418803418808</v>
      </c>
      <c r="L47" s="45">
        <v>98.305084745762713</v>
      </c>
      <c r="M47" s="45">
        <v>76.509186351706035</v>
      </c>
      <c r="N47" s="45">
        <v>98.843930635838149</v>
      </c>
      <c r="O47" s="45">
        <v>75.443786982248511</v>
      </c>
      <c r="P47" s="45">
        <v>86.175942549371626</v>
      </c>
      <c r="Q47" s="45">
        <v>94.864864864864856</v>
      </c>
      <c r="R47" s="45">
        <v>79.892761394101868</v>
      </c>
      <c r="S47" s="47">
        <v>32.844932844932842</v>
      </c>
      <c r="T47" s="47">
        <v>57.819729779751995</v>
      </c>
      <c r="U47" s="45">
        <v>83.692052980132445</v>
      </c>
      <c r="V47" s="45">
        <v>74.735605170387771</v>
      </c>
      <c r="W47" s="45">
        <v>100</v>
      </c>
      <c r="X47" s="45">
        <v>94.94047619047619</v>
      </c>
      <c r="Y47" s="45">
        <v>82.633053221288506</v>
      </c>
      <c r="Z47" s="45">
        <v>84.745762711864401</v>
      </c>
      <c r="AA47" s="45">
        <v>88.550724637681157</v>
      </c>
    </row>
    <row r="48" spans="1:27" ht="30">
      <c r="A48" s="21"/>
      <c r="B48" s="65">
        <v>12</v>
      </c>
      <c r="C48" s="29" t="s">
        <v>138</v>
      </c>
      <c r="D48" s="23" t="s">
        <v>139</v>
      </c>
      <c r="E48" s="24">
        <v>40</v>
      </c>
      <c r="F48" s="71" t="s">
        <v>140</v>
      </c>
      <c r="G48" s="72"/>
      <c r="H48" s="24" t="s">
        <v>141</v>
      </c>
      <c r="I48" s="45">
        <v>97.539809693710723</v>
      </c>
      <c r="J48" s="45">
        <v>111.15986691074835</v>
      </c>
      <c r="K48" s="45">
        <v>82.177597112571448</v>
      </c>
      <c r="L48" s="45">
        <v>103.32643210541519</v>
      </c>
      <c r="M48" s="45">
        <v>82.086666537740101</v>
      </c>
      <c r="N48" s="45">
        <v>96.730015499106145</v>
      </c>
      <c r="O48" s="45">
        <v>119.21605390964454</v>
      </c>
      <c r="P48" s="45">
        <v>106.91541315003636</v>
      </c>
      <c r="Q48" s="45">
        <v>105.72465893539835</v>
      </c>
      <c r="R48" s="45">
        <v>93.102872044739854</v>
      </c>
      <c r="S48" s="45">
        <v>114.59186297229944</v>
      </c>
      <c r="T48" s="45">
        <v>116.89066296611539</v>
      </c>
      <c r="U48" s="45">
        <v>82.167514418832567</v>
      </c>
      <c r="V48" s="45">
        <v>89.931689431594535</v>
      </c>
      <c r="W48" s="45">
        <v>104.63234190915207</v>
      </c>
      <c r="X48" s="45">
        <v>89.134659725772195</v>
      </c>
      <c r="Y48" s="45">
        <v>93.593794973288908</v>
      </c>
      <c r="Z48" s="45">
        <v>98.833884929044402</v>
      </c>
      <c r="AA48" s="45">
        <v>96.146070254020515</v>
      </c>
    </row>
    <row r="49" spans="1:27" ht="30">
      <c r="A49" s="21"/>
      <c r="B49" s="67"/>
      <c r="C49" s="29"/>
      <c r="D49" s="23" t="s">
        <v>142</v>
      </c>
      <c r="E49" s="24">
        <v>41</v>
      </c>
      <c r="F49" s="71" t="s">
        <v>142</v>
      </c>
      <c r="G49" s="72"/>
      <c r="H49" s="24" t="s">
        <v>143</v>
      </c>
      <c r="I49" s="45">
        <v>0.85494662237900942</v>
      </c>
      <c r="J49" s="47">
        <v>-0.1870745321073212</v>
      </c>
      <c r="K49" s="47">
        <v>-1.9555316729089396</v>
      </c>
      <c r="L49" s="45">
        <v>6.239934872077634</v>
      </c>
      <c r="M49" s="47">
        <v>-0.42486786401155885</v>
      </c>
      <c r="N49" s="45">
        <v>13.747909900240234</v>
      </c>
      <c r="O49" s="45">
        <v>11.517647787877806</v>
      </c>
      <c r="P49" s="45">
        <v>5.7412376113860217</v>
      </c>
      <c r="Q49" s="45">
        <v>18.190764844948546</v>
      </c>
      <c r="R49" s="45">
        <v>8.1475394684182501</v>
      </c>
      <c r="S49" s="45">
        <v>24.099384266568215</v>
      </c>
      <c r="T49" s="94">
        <v>31.891000603771356</v>
      </c>
      <c r="U49" s="45">
        <v>5.807541301488425</v>
      </c>
      <c r="V49" s="45">
        <v>2.1428842286109191</v>
      </c>
      <c r="W49" s="45">
        <v>4.9547808391785848</v>
      </c>
      <c r="X49" s="47">
        <v>-0.72416257241631188</v>
      </c>
      <c r="Y49" s="45">
        <v>14.977796304698609</v>
      </c>
      <c r="Z49" s="47">
        <v>-13.116635374020582</v>
      </c>
      <c r="AA49" s="45">
        <v>7.99126610874346</v>
      </c>
    </row>
    <row r="50" spans="1:27" ht="15.75">
      <c r="A50" s="21"/>
      <c r="B50" s="65">
        <v>13</v>
      </c>
      <c r="C50" s="68" t="s">
        <v>144</v>
      </c>
      <c r="D50" s="23" t="s">
        <v>145</v>
      </c>
      <c r="E50" s="24">
        <v>42</v>
      </c>
      <c r="F50" s="71" t="s">
        <v>146</v>
      </c>
      <c r="G50" s="72"/>
      <c r="H50" s="24" t="s">
        <v>147</v>
      </c>
      <c r="I50" s="45">
        <v>17</v>
      </c>
      <c r="J50" s="45">
        <v>7</v>
      </c>
      <c r="K50" s="45">
        <v>4</v>
      </c>
      <c r="L50" s="45">
        <v>11</v>
      </c>
      <c r="M50" s="45">
        <v>11</v>
      </c>
      <c r="N50" s="45">
        <v>6</v>
      </c>
      <c r="O50" s="45">
        <v>6</v>
      </c>
      <c r="P50" s="45">
        <v>15</v>
      </c>
      <c r="Q50" s="45">
        <v>8</v>
      </c>
      <c r="R50" s="96">
        <v>79</v>
      </c>
      <c r="S50" s="47">
        <v>0</v>
      </c>
      <c r="T50" s="45">
        <v>4</v>
      </c>
      <c r="U50" s="45">
        <v>10</v>
      </c>
      <c r="V50" s="45">
        <v>8</v>
      </c>
      <c r="W50" s="45">
        <v>2</v>
      </c>
      <c r="X50" s="45">
        <v>12</v>
      </c>
      <c r="Y50" s="47">
        <v>0</v>
      </c>
      <c r="Z50" s="45">
        <v>24</v>
      </c>
      <c r="AA50" s="45">
        <v>14</v>
      </c>
    </row>
    <row r="51" spans="1:27" ht="45">
      <c r="A51" s="21"/>
      <c r="B51" s="66"/>
      <c r="C51" s="69"/>
      <c r="D51" s="23" t="s">
        <v>148</v>
      </c>
      <c r="E51" s="24">
        <v>43</v>
      </c>
      <c r="F51" s="71" t="s">
        <v>149</v>
      </c>
      <c r="G51" s="72"/>
      <c r="H51" s="24" t="s">
        <v>33</v>
      </c>
      <c r="I51" s="45" t="s">
        <v>29</v>
      </c>
      <c r="J51" s="45" t="s">
        <v>29</v>
      </c>
      <c r="K51" s="45" t="s">
        <v>29</v>
      </c>
      <c r="L51" s="45" t="s">
        <v>29</v>
      </c>
      <c r="M51" s="45" t="s">
        <v>29</v>
      </c>
      <c r="N51" s="45" t="s">
        <v>29</v>
      </c>
      <c r="O51" s="45" t="s">
        <v>29</v>
      </c>
      <c r="P51" s="45" t="s">
        <v>29</v>
      </c>
      <c r="Q51" s="45" t="s">
        <v>29</v>
      </c>
      <c r="R51" s="45" t="s">
        <v>29</v>
      </c>
      <c r="S51" s="45" t="s">
        <v>29</v>
      </c>
      <c r="T51" s="45" t="s">
        <v>29</v>
      </c>
      <c r="U51" s="45" t="s">
        <v>29</v>
      </c>
      <c r="V51" s="45" t="s">
        <v>29</v>
      </c>
      <c r="W51" s="45" t="s">
        <v>29</v>
      </c>
      <c r="X51" s="45" t="s">
        <v>29</v>
      </c>
      <c r="Y51" s="45" t="s">
        <v>29</v>
      </c>
      <c r="Z51" s="45" t="s">
        <v>29</v>
      </c>
      <c r="AA51" s="45" t="s">
        <v>29</v>
      </c>
    </row>
    <row r="52" spans="1:27" ht="30">
      <c r="A52" s="21"/>
      <c r="B52" s="67"/>
      <c r="C52" s="70"/>
      <c r="D52" s="23" t="s">
        <v>150</v>
      </c>
      <c r="E52" s="24">
        <v>44</v>
      </c>
      <c r="F52" s="71" t="s">
        <v>151</v>
      </c>
      <c r="G52" s="72"/>
      <c r="H52" s="24" t="s">
        <v>152</v>
      </c>
      <c r="I52" s="45">
        <v>17</v>
      </c>
      <c r="J52" s="45">
        <v>116</v>
      </c>
      <c r="K52" s="45">
        <v>35</v>
      </c>
      <c r="L52" s="45">
        <v>12</v>
      </c>
      <c r="M52" s="45">
        <v>10</v>
      </c>
      <c r="N52" s="45">
        <v>47</v>
      </c>
      <c r="O52" s="45">
        <v>7</v>
      </c>
      <c r="P52" s="45">
        <v>7</v>
      </c>
      <c r="Q52" s="45">
        <v>2</v>
      </c>
      <c r="R52" s="45">
        <v>9</v>
      </c>
      <c r="S52" s="47" t="s">
        <v>93</v>
      </c>
      <c r="T52" s="45">
        <v>15</v>
      </c>
      <c r="U52" s="45">
        <v>2</v>
      </c>
      <c r="V52" s="45">
        <v>2</v>
      </c>
      <c r="W52" s="47">
        <v>0</v>
      </c>
      <c r="X52" s="45">
        <v>6</v>
      </c>
      <c r="Y52" s="45">
        <v>2</v>
      </c>
      <c r="Z52" s="45">
        <v>166</v>
      </c>
      <c r="AA52" s="45">
        <v>14</v>
      </c>
    </row>
    <row r="53" spans="1:27">
      <c r="A53" s="78"/>
      <c r="B53" s="73">
        <v>6</v>
      </c>
      <c r="C53" s="75" t="s">
        <v>188</v>
      </c>
      <c r="D53" s="75" t="s">
        <v>189</v>
      </c>
      <c r="E53" s="75">
        <v>13</v>
      </c>
      <c r="F53" s="75" t="s">
        <v>190</v>
      </c>
      <c r="G53" s="75" t="s">
        <v>190</v>
      </c>
      <c r="H53" s="30" t="s">
        <v>153</v>
      </c>
      <c r="I53" s="45">
        <v>41.827845828523635</v>
      </c>
      <c r="J53" s="45">
        <v>47.270059090878199</v>
      </c>
      <c r="K53" s="45">
        <v>18.402972928481027</v>
      </c>
      <c r="L53" s="45">
        <v>42.000383451404183</v>
      </c>
      <c r="M53" s="45">
        <v>37.75947018477175</v>
      </c>
      <c r="N53" s="45">
        <v>48.448892580873888</v>
      </c>
      <c r="O53" s="45">
        <v>33.463400320603711</v>
      </c>
      <c r="P53" s="45">
        <v>37.930035009938209</v>
      </c>
      <c r="Q53" s="45">
        <v>34.04939925004625</v>
      </c>
      <c r="R53" s="45">
        <v>39.526138027531097</v>
      </c>
      <c r="S53" s="45">
        <v>26.33718719893232</v>
      </c>
      <c r="T53" s="45">
        <v>30.892346145856838</v>
      </c>
      <c r="U53" s="45">
        <v>37.374798317825856</v>
      </c>
      <c r="V53" s="45">
        <v>21.501008555016337</v>
      </c>
      <c r="W53" s="45">
        <v>22.606281193989034</v>
      </c>
      <c r="X53" s="45">
        <v>28.040768019344693</v>
      </c>
      <c r="Y53" s="45">
        <v>33.658392933060767</v>
      </c>
      <c r="Z53" s="45">
        <v>29.558738146314319</v>
      </c>
      <c r="AA53" s="45">
        <v>30.763647960190216</v>
      </c>
    </row>
    <row r="54" spans="1:27">
      <c r="A54" s="78"/>
      <c r="B54" s="74"/>
      <c r="C54" s="76"/>
      <c r="D54" s="76"/>
      <c r="E54" s="76"/>
      <c r="F54" s="76"/>
      <c r="G54" s="76"/>
      <c r="H54" s="30" t="s">
        <v>154</v>
      </c>
      <c r="I54" s="45">
        <v>15.918833332645352</v>
      </c>
      <c r="J54" s="45">
        <v>10.649237054886191</v>
      </c>
      <c r="K54" s="45">
        <v>13.662068199488031</v>
      </c>
      <c r="L54" s="45">
        <v>13.636273271888802</v>
      </c>
      <c r="M54" s="45">
        <v>15.469356166452569</v>
      </c>
      <c r="N54" s="45">
        <v>11.288718860488585</v>
      </c>
      <c r="O54" s="45">
        <v>14.54701319705849</v>
      </c>
      <c r="P54" s="45">
        <v>10.428864723173147</v>
      </c>
      <c r="Q54" s="45">
        <v>12.690162580632405</v>
      </c>
      <c r="R54" s="45">
        <v>11.095527357112671</v>
      </c>
      <c r="S54" s="45">
        <v>12.013859160527936</v>
      </c>
      <c r="T54" s="45">
        <v>13.569976216416869</v>
      </c>
      <c r="U54" s="45">
        <v>10.838879105434396</v>
      </c>
      <c r="V54" s="45">
        <v>15.908744524248759</v>
      </c>
      <c r="W54" s="45">
        <v>18.748491664513388</v>
      </c>
      <c r="X54" s="45">
        <v>7.1657079653364129</v>
      </c>
      <c r="Y54" s="45">
        <v>7.3802609060983082</v>
      </c>
      <c r="Z54" s="45">
        <v>19.626907211482944</v>
      </c>
      <c r="AA54" s="45">
        <v>5.8526206742003453</v>
      </c>
    </row>
    <row r="55" spans="1:27" ht="30">
      <c r="A55" s="78"/>
      <c r="B55" s="74"/>
      <c r="C55" s="76"/>
      <c r="D55" s="76"/>
      <c r="E55" s="76"/>
      <c r="F55" s="76"/>
      <c r="G55" s="76"/>
      <c r="H55" s="30" t="s">
        <v>155</v>
      </c>
      <c r="I55" s="45">
        <v>0.53228321221696839</v>
      </c>
      <c r="J55" s="45">
        <v>0.59182053018663106</v>
      </c>
      <c r="K55" s="45">
        <v>0.50752269056975141</v>
      </c>
      <c r="L55" s="45">
        <v>0.51970165144689173</v>
      </c>
      <c r="M55" s="45">
        <v>0.65072245649847138</v>
      </c>
      <c r="N55" s="45">
        <v>0.65334150282691383</v>
      </c>
      <c r="O55" s="45">
        <v>0.80854598299525993</v>
      </c>
      <c r="P55" s="45">
        <v>0.35571246533256295</v>
      </c>
      <c r="Q55" s="45">
        <v>0.72308887831951452</v>
      </c>
      <c r="R55" s="45">
        <v>0.57518282643236152</v>
      </c>
      <c r="S55" s="45">
        <v>0.53129374325650125</v>
      </c>
      <c r="T55" s="45">
        <v>0.77301869471656026</v>
      </c>
      <c r="U55" s="45">
        <v>2.3031348083375649</v>
      </c>
      <c r="V55" s="45">
        <v>1.5392557405579796</v>
      </c>
      <c r="W55" s="45">
        <v>1.8793372128099155</v>
      </c>
      <c r="X55" s="45">
        <v>1.9562539940976471</v>
      </c>
      <c r="Y55" s="45">
        <v>1.133748265063603</v>
      </c>
      <c r="Z55" s="45">
        <v>0.70004577642057753</v>
      </c>
      <c r="AA55" s="45">
        <v>3.9688677768904177</v>
      </c>
    </row>
    <row r="56" spans="1:27" ht="30">
      <c r="A56" s="78"/>
      <c r="B56" s="74"/>
      <c r="C56" s="76"/>
      <c r="D56" s="76"/>
      <c r="E56" s="76"/>
      <c r="F56" s="76"/>
      <c r="G56" s="76"/>
      <c r="H56" s="30" t="s">
        <v>156</v>
      </c>
      <c r="I56" s="45">
        <v>11.688352267999601</v>
      </c>
      <c r="J56" s="45">
        <v>13.816173187423633</v>
      </c>
      <c r="K56" s="45">
        <v>16.441140878926078</v>
      </c>
      <c r="L56" s="45">
        <v>11.386111734490839</v>
      </c>
      <c r="M56" s="45">
        <v>28.281877512325483</v>
      </c>
      <c r="N56" s="45">
        <v>10.7308508050538</v>
      </c>
      <c r="O56" s="45">
        <v>18.724115011287626</v>
      </c>
      <c r="P56" s="45">
        <v>12.403471435479318</v>
      </c>
      <c r="Q56" s="45">
        <v>16.152478318566697</v>
      </c>
      <c r="R56" s="45">
        <v>15.227986602043552</v>
      </c>
      <c r="S56" s="45">
        <v>22.323353374350081</v>
      </c>
      <c r="T56" s="45">
        <v>17.030001442775266</v>
      </c>
      <c r="U56" s="45">
        <v>13.019231670455689</v>
      </c>
      <c r="V56" s="45">
        <v>15.110767790228088</v>
      </c>
      <c r="W56" s="45">
        <v>24.170979679123832</v>
      </c>
      <c r="X56" s="45">
        <v>19.441719679661791</v>
      </c>
      <c r="Y56" s="45">
        <v>16.845843072739775</v>
      </c>
      <c r="Z56" s="45">
        <v>13.804516419600985</v>
      </c>
      <c r="AA56" s="45">
        <v>14.073166157368613</v>
      </c>
    </row>
    <row r="57" spans="1:27">
      <c r="A57" s="78"/>
      <c r="B57" s="74"/>
      <c r="C57" s="76"/>
      <c r="D57" s="76"/>
      <c r="E57" s="76"/>
      <c r="F57" s="76"/>
      <c r="G57" s="76"/>
      <c r="H57" s="30" t="s">
        <v>157</v>
      </c>
      <c r="I57" s="45">
        <v>8.4344963629385844E-2</v>
      </c>
      <c r="J57" s="45">
        <v>7.8866555196884375E-2</v>
      </c>
      <c r="K57" s="45">
        <v>0.24677710352405524</v>
      </c>
      <c r="L57" s="45">
        <v>0.11988929147948267</v>
      </c>
      <c r="M57" s="45">
        <v>4.9320754458657405E-2</v>
      </c>
      <c r="N57" s="45">
        <v>7.9354481697058957E-2</v>
      </c>
      <c r="O57" s="45">
        <v>1.7766072179737396E-2</v>
      </c>
      <c r="P57" s="45">
        <v>0.79623470309421429</v>
      </c>
      <c r="Q57" s="45">
        <v>0.18316165553149683</v>
      </c>
      <c r="R57" s="45">
        <v>5.1547208078467084E-2</v>
      </c>
      <c r="S57" s="45">
        <v>0.20523004060345262</v>
      </c>
      <c r="T57" s="45">
        <v>5.4879095210140769E-2</v>
      </c>
      <c r="U57" s="45">
        <v>0.52724050388018873</v>
      </c>
      <c r="V57" s="45">
        <v>0.25192597173920395</v>
      </c>
      <c r="W57" s="45">
        <v>7.2844749265855427E-3</v>
      </c>
      <c r="X57" s="45">
        <v>0.69751721682313383</v>
      </c>
      <c r="Y57" s="45">
        <v>0.91679023659082959</v>
      </c>
      <c r="Z57" s="45">
        <v>1.5414092562188249</v>
      </c>
      <c r="AA57" s="45">
        <v>0.13757471344778407</v>
      </c>
    </row>
    <row r="58" spans="1:27" ht="30">
      <c r="A58" s="78"/>
      <c r="B58" s="74"/>
      <c r="C58" s="76"/>
      <c r="D58" s="76"/>
      <c r="E58" s="76"/>
      <c r="F58" s="76"/>
      <c r="G58" s="76"/>
      <c r="H58" s="30" t="s">
        <v>158</v>
      </c>
      <c r="I58" s="45">
        <v>0.50485298551188051</v>
      </c>
      <c r="J58" s="45">
        <v>0.44925351804417168</v>
      </c>
      <c r="K58" s="45">
        <v>1.5154059839912175</v>
      </c>
      <c r="L58" s="45">
        <v>0.61488060665259059</v>
      </c>
      <c r="M58" s="45">
        <v>0.41791349320851034</v>
      </c>
      <c r="N58" s="45">
        <v>0.34944449048381554</v>
      </c>
      <c r="O58" s="45">
        <v>0.6646807605320203</v>
      </c>
      <c r="P58" s="45">
        <v>0.72953240062781488</v>
      </c>
      <c r="Q58" s="45">
        <v>0.67371796408479978</v>
      </c>
      <c r="R58" s="45">
        <v>0.60640105676898859</v>
      </c>
      <c r="S58" s="45">
        <v>0.73000439826082097</v>
      </c>
      <c r="T58" s="45">
        <v>0.60367004755649512</v>
      </c>
      <c r="U58" s="45">
        <v>0.61614347464165742</v>
      </c>
      <c r="V58" s="45">
        <v>0.92893291024339597</v>
      </c>
      <c r="W58" s="45">
        <v>1.0095717648243514</v>
      </c>
      <c r="X58" s="45">
        <v>1.3577064773108187</v>
      </c>
      <c r="Y58" s="45">
        <v>1.0861748566553771</v>
      </c>
      <c r="Z58" s="45">
        <v>0.81914976156987529</v>
      </c>
      <c r="AA58" s="45">
        <v>0.55453161915164617</v>
      </c>
    </row>
    <row r="59" spans="1:27">
      <c r="A59" s="78"/>
      <c r="B59" s="74"/>
      <c r="C59" s="76"/>
      <c r="D59" s="76"/>
      <c r="E59" s="76"/>
      <c r="F59" s="76"/>
      <c r="G59" s="76"/>
      <c r="H59" s="30" t="s">
        <v>159</v>
      </c>
      <c r="I59" s="45">
        <v>0.23071944847174483</v>
      </c>
      <c r="J59" s="45">
        <v>2.8696552268420328E-2</v>
      </c>
      <c r="K59" s="45">
        <v>1.0579792267701527</v>
      </c>
      <c r="L59" s="45">
        <v>0.10207996881252852</v>
      </c>
      <c r="M59" s="45">
        <v>5.0991664236756995E-2</v>
      </c>
      <c r="N59" s="45">
        <v>1.7099292859851636E-2</v>
      </c>
      <c r="O59" s="45">
        <v>0.17578398430245493</v>
      </c>
      <c r="P59" s="45">
        <v>1.5780926373737982</v>
      </c>
      <c r="Q59" s="45">
        <v>0.82251190255684214</v>
      </c>
      <c r="R59" s="45">
        <v>0.71862274029435624</v>
      </c>
      <c r="S59" s="45">
        <v>0.16127936753409683</v>
      </c>
      <c r="T59" s="45">
        <v>1.4191667869387632</v>
      </c>
      <c r="U59" s="45">
        <v>0.34675042410667789</v>
      </c>
      <c r="V59" s="45">
        <v>3.4095858066907367</v>
      </c>
      <c r="W59" s="45">
        <v>4.5419091280328984E-2</v>
      </c>
      <c r="X59" s="45">
        <v>5.2637912400886055E-2</v>
      </c>
      <c r="Y59" s="45">
        <v>1.8009520548436833</v>
      </c>
      <c r="Z59" s="45">
        <v>0.22099737479367912</v>
      </c>
      <c r="AA59" s="45">
        <v>2.3194418990623742</v>
      </c>
    </row>
    <row r="60" spans="1:27" ht="30">
      <c r="A60" s="78"/>
      <c r="B60" s="74"/>
      <c r="C60" s="76"/>
      <c r="D60" s="76"/>
      <c r="E60" s="76"/>
      <c r="F60" s="76"/>
      <c r="G60" s="76"/>
      <c r="H60" s="30" t="s">
        <v>160</v>
      </c>
      <c r="I60" s="45">
        <v>0.13055177573346882</v>
      </c>
      <c r="J60" s="45">
        <v>0.51076363390141422</v>
      </c>
      <c r="K60" s="45">
        <v>0.22005030183895805</v>
      </c>
      <c r="L60" s="45">
        <v>0.49230767085174115</v>
      </c>
      <c r="M60" s="45">
        <v>1.0518318910202673</v>
      </c>
      <c r="N60" s="45">
        <v>0.30003832745337772</v>
      </c>
      <c r="O60" s="45">
        <v>0.99594278251817348</v>
      </c>
      <c r="P60" s="45">
        <v>9.3737847770601068E-2</v>
      </c>
      <c r="Q60" s="45">
        <v>0.64762230181335823</v>
      </c>
      <c r="R60" s="45">
        <v>0.92383071027544506</v>
      </c>
      <c r="S60" s="45">
        <v>0.40134242510218887</v>
      </c>
      <c r="T60" s="45">
        <v>1.4411281584183955</v>
      </c>
      <c r="U60" s="45">
        <v>2.4405122437139801</v>
      </c>
      <c r="V60" s="45">
        <v>0.99447590019702059</v>
      </c>
      <c r="W60" s="45">
        <v>1.0090943196262057</v>
      </c>
      <c r="X60" s="45">
        <v>1.0661813927674357</v>
      </c>
      <c r="Y60" s="45">
        <v>1.6453060588519353</v>
      </c>
      <c r="Z60" s="45">
        <v>0.54820115530011304</v>
      </c>
      <c r="AA60" s="45">
        <v>1.4101116107978497</v>
      </c>
    </row>
    <row r="61" spans="1:27" ht="30">
      <c r="A61" s="78"/>
      <c r="B61" s="74"/>
      <c r="C61" s="76"/>
      <c r="D61" s="76"/>
      <c r="E61" s="76"/>
      <c r="F61" s="76"/>
      <c r="G61" s="76"/>
      <c r="H61" s="30" t="s">
        <v>161</v>
      </c>
      <c r="I61" s="45">
        <v>0.22037671704137948</v>
      </c>
      <c r="J61" s="45">
        <v>0.12315479851109307</v>
      </c>
      <c r="K61" s="45" t="s">
        <v>93</v>
      </c>
      <c r="L61" s="45">
        <v>2.2626271155948782E-2</v>
      </c>
      <c r="M61" s="45">
        <v>6.5344375028415919E-2</v>
      </c>
      <c r="N61" s="45">
        <v>0.10429019353603969</v>
      </c>
      <c r="O61" s="45">
        <v>2.0339067741725791E-2</v>
      </c>
      <c r="P61" s="45">
        <v>5.2169018100355846E-2</v>
      </c>
      <c r="Q61" s="45">
        <v>0.18507383515245623</v>
      </c>
      <c r="R61" s="45">
        <v>0.30568214735523519</v>
      </c>
      <c r="S61" s="45">
        <v>5.171276325439602E-2</v>
      </c>
      <c r="T61" s="45">
        <v>0.35674480161666527</v>
      </c>
      <c r="U61" s="45">
        <v>0.37501417134597376</v>
      </c>
      <c r="V61" s="45">
        <v>0.42236310306729263</v>
      </c>
      <c r="W61" s="45">
        <v>4.116047516940205E-2</v>
      </c>
      <c r="X61" s="45">
        <v>0.14171195160828384</v>
      </c>
      <c r="Y61" s="45">
        <v>1.713963906261522E-2</v>
      </c>
      <c r="Z61" s="45">
        <v>0.51584026464134347</v>
      </c>
      <c r="AA61" s="45">
        <v>0.51233509830974022</v>
      </c>
    </row>
    <row r="62" spans="1:27">
      <c r="A62" s="78"/>
      <c r="B62" s="74"/>
      <c r="C62" s="76"/>
      <c r="D62" s="76"/>
      <c r="E62" s="76"/>
      <c r="F62" s="76"/>
      <c r="G62" s="76"/>
      <c r="H62" s="30" t="s">
        <v>162</v>
      </c>
      <c r="I62" s="45">
        <v>0.29509864387882628</v>
      </c>
      <c r="J62" s="45">
        <v>0.38707225867837725</v>
      </c>
      <c r="K62" s="45">
        <v>9.8054597747821506E-2</v>
      </c>
      <c r="L62" s="45">
        <v>0.5102617085075416</v>
      </c>
      <c r="M62" s="45">
        <v>0.46534174677178208</v>
      </c>
      <c r="N62" s="45">
        <v>0.24619688752990621</v>
      </c>
      <c r="O62" s="45">
        <v>0.44246013997850142</v>
      </c>
      <c r="P62" s="45">
        <v>0.68617829082428028</v>
      </c>
      <c r="Q62" s="45">
        <v>0.37691468638703118</v>
      </c>
      <c r="R62" s="45">
        <v>0.48784350396144838</v>
      </c>
      <c r="S62" s="45">
        <v>0.40164145627824821</v>
      </c>
      <c r="T62" s="45">
        <v>0.47816313248061287</v>
      </c>
      <c r="U62" s="45">
        <v>0.67732458427990749</v>
      </c>
      <c r="V62" s="45">
        <v>1.0175467736496731</v>
      </c>
      <c r="W62" s="45">
        <v>0.98459363650762466</v>
      </c>
      <c r="X62" s="45">
        <v>0.6501816765723275</v>
      </c>
      <c r="Y62" s="45">
        <v>0.56344787981006905</v>
      </c>
      <c r="Z62" s="45">
        <v>0.81082501046863642</v>
      </c>
      <c r="AA62" s="45">
        <v>0.62516822685492057</v>
      </c>
    </row>
    <row r="63" spans="1:27" ht="30">
      <c r="A63" s="78"/>
      <c r="B63" s="74"/>
      <c r="C63" s="76"/>
      <c r="D63" s="76"/>
      <c r="E63" s="76"/>
      <c r="F63" s="76"/>
      <c r="G63" s="76"/>
      <c r="H63" s="30" t="s">
        <v>163</v>
      </c>
      <c r="I63" s="45">
        <v>0.28070512139537429</v>
      </c>
      <c r="J63" s="45">
        <v>0.30071046105357407</v>
      </c>
      <c r="K63" s="45">
        <v>0.57357493280411187</v>
      </c>
      <c r="L63" s="45">
        <v>0.39957322160422626</v>
      </c>
      <c r="M63" s="45">
        <v>0.44021028180870303</v>
      </c>
      <c r="N63" s="45">
        <v>0.24142885861535512</v>
      </c>
      <c r="O63" s="45">
        <v>0.60507749045022041</v>
      </c>
      <c r="P63" s="45">
        <v>0.32413202458307466</v>
      </c>
      <c r="Q63" s="45">
        <v>0.38361485384895799</v>
      </c>
      <c r="R63" s="45">
        <v>0.36720404264457113</v>
      </c>
      <c r="S63" s="45">
        <v>0.51918230044262481</v>
      </c>
      <c r="T63" s="45">
        <v>0.4702210767406832</v>
      </c>
      <c r="U63" s="45">
        <v>0.34325769031290976</v>
      </c>
      <c r="V63" s="45">
        <v>0.54834632026972663</v>
      </c>
      <c r="W63" s="45">
        <v>0.54730565337021542</v>
      </c>
      <c r="X63" s="45">
        <v>0.46786599373421145</v>
      </c>
      <c r="Y63" s="45">
        <v>0.49444088556729143</v>
      </c>
      <c r="Z63" s="45">
        <v>0.46988888333586643</v>
      </c>
      <c r="AA63" s="45">
        <v>0.72275237341912368</v>
      </c>
    </row>
    <row r="64" spans="1:27" ht="30">
      <c r="A64" s="78"/>
      <c r="B64" s="74"/>
      <c r="C64" s="76"/>
      <c r="D64" s="76"/>
      <c r="E64" s="76"/>
      <c r="F64" s="76"/>
      <c r="G64" s="76"/>
      <c r="H64" s="30" t="s">
        <v>164</v>
      </c>
      <c r="I64" s="45">
        <v>2.8959905020542697E-2</v>
      </c>
      <c r="J64" s="45">
        <v>4.0087430509829873E-2</v>
      </c>
      <c r="K64" s="45">
        <v>8.7184921680499766E-2</v>
      </c>
      <c r="L64" s="45">
        <v>3.2373570226724831E-2</v>
      </c>
      <c r="M64" s="45">
        <v>2.3001531332768058E-2</v>
      </c>
      <c r="N64" s="45">
        <v>2.3123468578444287E-2</v>
      </c>
      <c r="O64" s="45">
        <v>4.6645662522167619E-2</v>
      </c>
      <c r="P64" s="45">
        <v>2.1789630046246119E-2</v>
      </c>
      <c r="Q64" s="45">
        <v>0.23507041895324629</v>
      </c>
      <c r="R64" s="45">
        <v>4.5619173985793036E-2</v>
      </c>
      <c r="S64" s="45">
        <v>3.570412912936017E-2</v>
      </c>
      <c r="T64" s="45">
        <v>0.13644260942542427</v>
      </c>
      <c r="U64" s="45">
        <v>0.10539510553469961</v>
      </c>
      <c r="V64" s="45">
        <v>8.2979911454289068E-2</v>
      </c>
      <c r="W64" s="45">
        <v>5.753245669378837E-2</v>
      </c>
      <c r="X64" s="45">
        <v>7.0958432980508607E-2</v>
      </c>
      <c r="Y64" s="45">
        <v>2.0019016138977337E-2</v>
      </c>
      <c r="Z64" s="45">
        <v>8.6441938967516313E-2</v>
      </c>
      <c r="AA64" s="45">
        <v>7.8955083560087888E-2</v>
      </c>
    </row>
    <row r="65" spans="1:27" ht="30">
      <c r="A65" s="78"/>
      <c r="B65" s="74"/>
      <c r="C65" s="76"/>
      <c r="D65" s="76"/>
      <c r="E65" s="76"/>
      <c r="F65" s="76"/>
      <c r="G65" s="76"/>
      <c r="H65" s="30" t="s">
        <v>165</v>
      </c>
      <c r="I65" s="45">
        <v>0.66469285754571328</v>
      </c>
      <c r="J65" s="45">
        <v>0.75015854752880984</v>
      </c>
      <c r="K65" s="45">
        <v>2.2842036595180044E-2</v>
      </c>
      <c r="L65" s="45">
        <v>0.33085222614875215</v>
      </c>
      <c r="M65" s="45">
        <v>0.89508365979868476</v>
      </c>
      <c r="N65" s="45">
        <v>0.92305230315898412</v>
      </c>
      <c r="O65" s="45">
        <v>1.0471991282782618</v>
      </c>
      <c r="P65" s="45">
        <v>0.25005233198152865</v>
      </c>
      <c r="Q65" s="45">
        <v>1.137886664122707</v>
      </c>
      <c r="R65" s="45">
        <v>2.1049142170991906</v>
      </c>
      <c r="S65" s="45">
        <v>0</v>
      </c>
      <c r="T65" s="45">
        <v>1.293208660396149</v>
      </c>
      <c r="U65" s="45">
        <v>0.11247358116386545</v>
      </c>
      <c r="V65" s="45">
        <v>1.8813534221355575E-3</v>
      </c>
      <c r="W65" s="45">
        <v>0.59123482482076939</v>
      </c>
      <c r="X65" s="45">
        <v>7.1083397689452946E-2</v>
      </c>
      <c r="Y65" s="45">
        <v>0.39209650935927043</v>
      </c>
      <c r="Z65" s="45">
        <v>0.28374876535097815</v>
      </c>
      <c r="AA65" s="45">
        <v>0.36321354029649267</v>
      </c>
    </row>
    <row r="66" spans="1:27" ht="60">
      <c r="A66" s="78"/>
      <c r="B66" s="74"/>
      <c r="C66" s="76"/>
      <c r="D66" s="76"/>
      <c r="E66" s="76"/>
      <c r="F66" s="76"/>
      <c r="G66" s="76"/>
      <c r="H66" s="30" t="s">
        <v>166</v>
      </c>
      <c r="I66" s="45">
        <v>4.2956822514029151E-2</v>
      </c>
      <c r="J66" s="45">
        <v>0.81934701763500262</v>
      </c>
      <c r="K66" s="45">
        <v>0.42765310781995514</v>
      </c>
      <c r="L66" s="45">
        <v>7.5230276304848381E-2</v>
      </c>
      <c r="M66" s="45">
        <v>7.170000093286788E-2</v>
      </c>
      <c r="N66" s="45">
        <v>6.2986349984361659E-2</v>
      </c>
      <c r="O66" s="45">
        <v>0.75916026246608437</v>
      </c>
      <c r="P66" s="45">
        <v>0.59310011678044372</v>
      </c>
      <c r="Q66" s="45">
        <v>4.2933269543652487E-2</v>
      </c>
      <c r="R66" s="45">
        <v>6.1244143893584235E-2</v>
      </c>
      <c r="S66" s="45">
        <v>0.36018964520719232</v>
      </c>
      <c r="T66" s="45">
        <v>0.24101082352582281</v>
      </c>
      <c r="U66" s="45">
        <v>5.6558961285934725E-2</v>
      </c>
      <c r="V66" s="45">
        <v>0.80422872398732903</v>
      </c>
      <c r="W66" s="45">
        <v>0.37062216808368248</v>
      </c>
      <c r="X66" s="45">
        <v>0.68315944699140707</v>
      </c>
      <c r="Y66" s="45">
        <v>5.9968193554379934E-2</v>
      </c>
      <c r="Z66" s="45">
        <v>8.9011029552686263E-2</v>
      </c>
      <c r="AA66" s="45">
        <v>0.93037513994002774</v>
      </c>
    </row>
    <row r="67" spans="1:27">
      <c r="A67" s="78"/>
      <c r="B67" s="74"/>
      <c r="C67" s="76"/>
      <c r="D67" s="76"/>
      <c r="E67" s="76"/>
      <c r="F67" s="76"/>
      <c r="G67" s="76"/>
      <c r="H67" s="30" t="s">
        <v>167</v>
      </c>
      <c r="I67" s="45">
        <v>0.17024091333230226</v>
      </c>
      <c r="J67" s="45">
        <v>0.3597378365923512</v>
      </c>
      <c r="K67" s="45">
        <v>0.21507436305971159</v>
      </c>
      <c r="L67" s="45">
        <v>0.13435552392346053</v>
      </c>
      <c r="M67" s="45">
        <v>0.24479384182669026</v>
      </c>
      <c r="N67" s="45">
        <v>0.59438124071937115</v>
      </c>
      <c r="O67" s="45">
        <v>0.27048886424376323</v>
      </c>
      <c r="P67" s="45">
        <v>0.28204223062797179</v>
      </c>
      <c r="Q67" s="45">
        <v>0.49043336956684069</v>
      </c>
      <c r="R67" s="45">
        <v>0.73157166965415998</v>
      </c>
      <c r="S67" s="45">
        <v>0.18591088366421576</v>
      </c>
      <c r="T67" s="45">
        <v>0.48202164696999666</v>
      </c>
      <c r="U67" s="45">
        <v>9.867414618445379E-2</v>
      </c>
      <c r="V67" s="45">
        <v>9.9956924279501869E-2</v>
      </c>
      <c r="W67" s="45">
        <v>0.28328592414109055</v>
      </c>
      <c r="X67" s="45">
        <v>0.30393541615314362</v>
      </c>
      <c r="Y67" s="45">
        <v>1.0017085450063379</v>
      </c>
      <c r="Z67" s="45">
        <v>0.24406765432384991</v>
      </c>
      <c r="AA67" s="45">
        <v>0.51358371251657131</v>
      </c>
    </row>
    <row r="68" spans="1:27">
      <c r="A68" s="78"/>
      <c r="B68" s="74"/>
      <c r="C68" s="76"/>
      <c r="D68" s="76"/>
      <c r="E68" s="76"/>
      <c r="F68" s="76"/>
      <c r="G68" s="76"/>
      <c r="H68" s="30" t="s">
        <v>168</v>
      </c>
      <c r="I68" s="45">
        <v>0.48218026106878642</v>
      </c>
      <c r="J68" s="45">
        <v>0.45891916192285481</v>
      </c>
      <c r="K68" s="45">
        <v>2.0787692608780097</v>
      </c>
      <c r="L68" s="45">
        <v>0.4587853980470265</v>
      </c>
      <c r="M68" s="45">
        <v>0.63169282558407236</v>
      </c>
      <c r="N68" s="45">
        <v>0.42747859326445314</v>
      </c>
      <c r="O68" s="45">
        <v>0.7340313455036509</v>
      </c>
      <c r="P68" s="45">
        <v>0.47132450719193641</v>
      </c>
      <c r="Q68" s="45">
        <v>0.64372568708328115</v>
      </c>
      <c r="R68" s="45">
        <v>0.51208673869087962</v>
      </c>
      <c r="S68" s="45">
        <v>0.59724404471359227</v>
      </c>
      <c r="T68" s="45">
        <v>1.2176617691504401</v>
      </c>
      <c r="U68" s="45">
        <v>1.2895692725361712</v>
      </c>
      <c r="V68" s="45">
        <v>0.56877038912695432</v>
      </c>
      <c r="W68" s="45">
        <v>1.0927260661877218</v>
      </c>
      <c r="X68" s="45">
        <v>1.149076443360634</v>
      </c>
      <c r="Y68" s="45">
        <v>1.140252616498926</v>
      </c>
      <c r="Z68" s="45">
        <v>1.0384173549675382</v>
      </c>
      <c r="AA68" s="45">
        <v>2.2178885365891303</v>
      </c>
    </row>
    <row r="69" spans="1:27" ht="30">
      <c r="A69" s="78"/>
      <c r="B69" s="74"/>
      <c r="C69" s="76"/>
      <c r="D69" s="76"/>
      <c r="E69" s="76"/>
      <c r="F69" s="76"/>
      <c r="G69" s="76"/>
      <c r="H69" s="30" t="s">
        <v>169</v>
      </c>
      <c r="I69" s="45">
        <v>0.11025919339394392</v>
      </c>
      <c r="J69" s="45">
        <v>0.31942978028263508</v>
      </c>
      <c r="K69" s="45">
        <v>1.6469767759203471</v>
      </c>
      <c r="L69" s="45">
        <v>2.4862229681657307E-2</v>
      </c>
      <c r="M69" s="45">
        <v>0.39151696746585762</v>
      </c>
      <c r="N69" s="45">
        <v>0.21247511973321648</v>
      </c>
      <c r="O69" s="45">
        <v>0.3375999919924576</v>
      </c>
      <c r="P69" s="45">
        <v>0.27637731956264883</v>
      </c>
      <c r="Q69" s="45">
        <v>9.7717187081702628E-2</v>
      </c>
      <c r="R69" s="45">
        <v>0.21081179665405869</v>
      </c>
      <c r="S69" s="45">
        <v>7.9938646433795904E-2</v>
      </c>
      <c r="T69" s="45">
        <v>0.27059150423750916</v>
      </c>
      <c r="U69" s="45">
        <v>0.13100607619339616</v>
      </c>
      <c r="V69" s="45">
        <v>0.42935650241747897</v>
      </c>
      <c r="W69" s="45">
        <v>0.33027823503068598</v>
      </c>
      <c r="X69" s="45">
        <v>0.60289868786942324</v>
      </c>
      <c r="Y69" s="45">
        <v>0.11695402465042976</v>
      </c>
      <c r="Z69" s="45">
        <v>0.31583973400404286</v>
      </c>
      <c r="AA69" s="45">
        <v>0.60488973762161824</v>
      </c>
    </row>
    <row r="70" spans="1:27">
      <c r="A70" s="78"/>
      <c r="B70" s="74"/>
      <c r="C70" s="76"/>
      <c r="D70" s="76"/>
      <c r="E70" s="76"/>
      <c r="F70" s="76"/>
      <c r="G70" s="76"/>
      <c r="H70" s="30" t="s">
        <v>170</v>
      </c>
      <c r="I70" s="45">
        <v>10</v>
      </c>
      <c r="J70" s="45">
        <v>10</v>
      </c>
      <c r="K70" s="45">
        <v>10</v>
      </c>
      <c r="L70" s="45">
        <v>10</v>
      </c>
      <c r="M70" s="45">
        <v>10</v>
      </c>
      <c r="N70" s="45">
        <v>10</v>
      </c>
      <c r="O70" s="45">
        <v>10</v>
      </c>
      <c r="P70" s="45">
        <v>10</v>
      </c>
      <c r="Q70" s="45">
        <v>10</v>
      </c>
      <c r="R70" s="45">
        <v>10</v>
      </c>
      <c r="S70" s="45">
        <v>10</v>
      </c>
      <c r="T70" s="45">
        <v>10</v>
      </c>
      <c r="U70" s="45">
        <v>10</v>
      </c>
      <c r="V70" s="45">
        <v>10</v>
      </c>
      <c r="W70" s="45">
        <v>10</v>
      </c>
      <c r="X70" s="45">
        <v>10</v>
      </c>
      <c r="Y70" s="45">
        <v>10</v>
      </c>
      <c r="Z70" s="45">
        <v>10</v>
      </c>
      <c r="AA70" s="45">
        <v>10</v>
      </c>
    </row>
    <row r="71" spans="1:27" ht="30">
      <c r="A71" s="78"/>
      <c r="B71" s="74"/>
      <c r="C71" s="76"/>
      <c r="D71" s="76"/>
      <c r="E71" s="76"/>
      <c r="F71" s="76"/>
      <c r="G71" s="76"/>
      <c r="H71" s="30" t="s">
        <v>171</v>
      </c>
      <c r="I71" s="45">
        <v>1.3951999389364405</v>
      </c>
      <c r="J71" s="45">
        <v>0.85461858014658965</v>
      </c>
      <c r="K71" s="45">
        <v>1.4801365395801502</v>
      </c>
      <c r="L71" s="45">
        <v>1.6282691989049292</v>
      </c>
      <c r="M71" s="45">
        <v>1.5015999445347123</v>
      </c>
      <c r="N71" s="45">
        <v>1.1969699450811662</v>
      </c>
      <c r="O71" s="45">
        <v>1.231441480027663</v>
      </c>
      <c r="P71" s="45">
        <v>0.98297150433574831</v>
      </c>
      <c r="Q71" s="45">
        <v>0.77479385349250451</v>
      </c>
      <c r="R71" s="45">
        <v>1.0405306884833987</v>
      </c>
      <c r="S71" s="45">
        <v>4.3168521921243066</v>
      </c>
      <c r="T71" s="45">
        <v>1.1694132933804933</v>
      </c>
      <c r="U71" s="45">
        <v>1.2360489498507454</v>
      </c>
      <c r="V71" s="45">
        <v>2.8476045581106812</v>
      </c>
      <c r="W71" s="45">
        <v>2.141518205517519</v>
      </c>
      <c r="X71" s="45">
        <v>3.242237105312435</v>
      </c>
      <c r="Y71" s="45">
        <v>1.7011135598714644</v>
      </c>
      <c r="Z71" s="45">
        <v>1.2311919810033034</v>
      </c>
      <c r="AA71" s="45">
        <v>2.5542281972148517</v>
      </c>
    </row>
    <row r="72" spans="1:27" ht="30">
      <c r="A72" s="78"/>
      <c r="B72" s="74"/>
      <c r="C72" s="76"/>
      <c r="D72" s="76"/>
      <c r="E72" s="76"/>
      <c r="F72" s="76"/>
      <c r="G72" s="76"/>
      <c r="H72" s="30" t="s">
        <v>172</v>
      </c>
      <c r="I72" s="45">
        <v>20.011289953783081</v>
      </c>
      <c r="J72" s="45">
        <v>17.229393232354685</v>
      </c>
      <c r="K72" s="45">
        <v>32.334744499927922</v>
      </c>
      <c r="L72" s="45">
        <v>21.816849396340878</v>
      </c>
      <c r="M72" s="45">
        <v>3.0489581000761756</v>
      </c>
      <c r="N72" s="45">
        <v>20.208862675520148</v>
      </c>
      <c r="O72" s="45">
        <v>18.982070414985287</v>
      </c>
      <c r="P72" s="45">
        <v>24.589592441006126</v>
      </c>
      <c r="Q72" s="45">
        <v>22.849725464799004</v>
      </c>
      <c r="R72" s="45">
        <v>19.318748569923681</v>
      </c>
      <c r="S72" s="45">
        <v>22.272028358772182</v>
      </c>
      <c r="T72" s="45">
        <v>19.578495785288794</v>
      </c>
      <c r="U72" s="45">
        <v>18.547073507569532</v>
      </c>
      <c r="V72" s="45">
        <v>26.834876477427283</v>
      </c>
      <c r="W72" s="45">
        <v>16.669554228306069</v>
      </c>
      <c r="X72" s="45">
        <v>22.952238104857926</v>
      </c>
      <c r="Y72" s="45">
        <v>22.667456148888864</v>
      </c>
      <c r="Z72" s="45">
        <v>19.254104902721867</v>
      </c>
      <c r="AA72" s="45">
        <v>20.986074482657845</v>
      </c>
    </row>
    <row r="73" spans="1:27" ht="45">
      <c r="A73" s="78"/>
      <c r="B73" s="74"/>
      <c r="C73" s="76"/>
      <c r="D73" s="76"/>
      <c r="E73" s="76"/>
      <c r="F73" s="76"/>
      <c r="G73" s="76"/>
      <c r="H73" s="30" t="s">
        <v>173</v>
      </c>
      <c r="I73" s="45">
        <v>0.52480296385168412</v>
      </c>
      <c r="J73" s="45">
        <v>0.19403663843413452</v>
      </c>
      <c r="K73" s="45">
        <v>0.95852613172870238</v>
      </c>
      <c r="L73" s="45">
        <v>1.1266919052766711</v>
      </c>
      <c r="M73" s="45">
        <v>0.78619918105047493</v>
      </c>
      <c r="N73" s="45">
        <v>0.35202957588300698</v>
      </c>
      <c r="O73" s="45">
        <v>0.67383918074797422</v>
      </c>
      <c r="P73" s="45">
        <v>0.67182455247258099</v>
      </c>
      <c r="Q73" s="45">
        <v>0.73498234197638801</v>
      </c>
      <c r="R73" s="45">
        <v>0.65486047040764395</v>
      </c>
      <c r="S73" s="45">
        <v>0.5739637964063018</v>
      </c>
      <c r="T73" s="45">
        <v>0.54410655666552366</v>
      </c>
      <c r="U73" s="45">
        <v>1.1687036510359909</v>
      </c>
      <c r="V73" s="45">
        <v>0.27470988778576089</v>
      </c>
      <c r="W73" s="45">
        <v>0.60957597653263729</v>
      </c>
      <c r="X73" s="45">
        <v>0.89322523422312483</v>
      </c>
      <c r="Y73" s="45">
        <v>0.1905385271679417</v>
      </c>
      <c r="Z73" s="45">
        <v>1.0324774050646279</v>
      </c>
      <c r="AA73" s="45">
        <v>2.2342335610937365</v>
      </c>
    </row>
    <row r="74" spans="1:27">
      <c r="A74" s="78"/>
      <c r="B74" s="74"/>
      <c r="C74" s="76"/>
      <c r="D74" s="76"/>
      <c r="E74" s="76"/>
      <c r="F74" s="76"/>
      <c r="G74" s="76"/>
      <c r="H74" s="30" t="s">
        <v>174</v>
      </c>
      <c r="I74" s="45">
        <v>0.28550324787008913</v>
      </c>
      <c r="J74" s="45">
        <v>0.50389354979036383</v>
      </c>
      <c r="K74" s="45">
        <v>0.73773849669078562</v>
      </c>
      <c r="L74" s="45">
        <v>0.3447783409764571</v>
      </c>
      <c r="M74" s="45">
        <v>0.51134936722151159</v>
      </c>
      <c r="N74" s="45">
        <v>0.71409805292195594</v>
      </c>
      <c r="O74" s="45">
        <v>0.71351256801738439</v>
      </c>
      <c r="P74" s="45">
        <v>0.54298902764558321</v>
      </c>
      <c r="Q74" s="45">
        <v>0.44322835107409536</v>
      </c>
      <c r="R74" s="45">
        <v>0.82332032487068896</v>
      </c>
      <c r="S74" s="45">
        <v>0.54285932267309023</v>
      </c>
      <c r="T74" s="45">
        <v>1.9957395443775887</v>
      </c>
      <c r="U74" s="45">
        <v>1.4107847799896367</v>
      </c>
      <c r="V74" s="45">
        <v>0.20675800948455444</v>
      </c>
      <c r="W74" s="45">
        <v>0.62796447094785945</v>
      </c>
      <c r="X74" s="45">
        <v>0.47136415596348169</v>
      </c>
      <c r="Y74" s="45">
        <v>0.90087270146260101</v>
      </c>
      <c r="Z74" s="45">
        <v>0.62521890576505768</v>
      </c>
      <c r="AA74" s="45">
        <v>0.90009524017329501</v>
      </c>
    </row>
    <row r="75" spans="1:27">
      <c r="A75" s="78"/>
      <c r="B75" s="74"/>
      <c r="C75" s="76"/>
      <c r="D75" s="76"/>
      <c r="E75" s="76"/>
      <c r="F75" s="76"/>
      <c r="G75" s="76"/>
      <c r="H75" s="30" t="s">
        <v>175</v>
      </c>
      <c r="I75" s="45">
        <v>0.15055028181332283</v>
      </c>
      <c r="J75" s="45">
        <v>0.11066047841280907</v>
      </c>
      <c r="K75" s="45">
        <v>0.61015014489181107</v>
      </c>
      <c r="L75" s="45">
        <v>0.57758046711953093</v>
      </c>
      <c r="M75" s="45">
        <v>0</v>
      </c>
      <c r="N75" s="45">
        <v>0.28030490341477565</v>
      </c>
      <c r="O75" s="45">
        <v>5.8793100480192893E-2</v>
      </c>
      <c r="P75" s="45">
        <v>0.89389368396334645</v>
      </c>
      <c r="Q75" s="45">
        <v>0.16535328924846962</v>
      </c>
      <c r="R75" s="45">
        <v>0.53846649077488218</v>
      </c>
      <c r="S75" s="45">
        <v>0.51577057209749511</v>
      </c>
      <c r="T75" s="45">
        <v>0.29167372696005528</v>
      </c>
      <c r="U75" s="45">
        <v>0.12629004501912899</v>
      </c>
      <c r="V75" s="45">
        <v>1.7671259675332329</v>
      </c>
      <c r="W75" s="45">
        <v>0.16842032306650023</v>
      </c>
      <c r="X75" s="45">
        <v>1.1158483186436552</v>
      </c>
      <c r="Y75" s="45">
        <v>0.2907949525737295</v>
      </c>
      <c r="Z75" s="45">
        <v>0.23811664913772337</v>
      </c>
      <c r="AA75" s="45">
        <v>0.55213898752163737</v>
      </c>
    </row>
    <row r="76" spans="1:27">
      <c r="A76" s="78"/>
      <c r="B76" s="74"/>
      <c r="C76" s="76"/>
      <c r="D76" s="76"/>
      <c r="E76" s="76"/>
      <c r="F76" s="76"/>
      <c r="G76" s="76"/>
      <c r="H76" s="30" t="s">
        <v>176</v>
      </c>
      <c r="I76" s="45">
        <v>10</v>
      </c>
      <c r="J76" s="45">
        <v>10</v>
      </c>
      <c r="K76" s="45">
        <v>10</v>
      </c>
      <c r="L76" s="45">
        <v>10</v>
      </c>
      <c r="M76" s="45">
        <v>10</v>
      </c>
      <c r="N76" s="45">
        <v>10</v>
      </c>
      <c r="O76" s="45">
        <v>10</v>
      </c>
      <c r="P76" s="45">
        <v>10</v>
      </c>
      <c r="Q76" s="45">
        <v>10</v>
      </c>
      <c r="R76" s="45">
        <v>10</v>
      </c>
      <c r="S76" s="45">
        <v>10</v>
      </c>
      <c r="T76" s="45">
        <v>10</v>
      </c>
      <c r="U76" s="45">
        <v>10</v>
      </c>
      <c r="V76" s="45">
        <v>10</v>
      </c>
      <c r="W76" s="45">
        <v>10</v>
      </c>
      <c r="X76" s="45">
        <v>10</v>
      </c>
      <c r="Y76" s="45">
        <v>10</v>
      </c>
      <c r="Z76" s="45">
        <v>10</v>
      </c>
      <c r="AA76" s="45">
        <v>10</v>
      </c>
    </row>
    <row r="77" spans="1:27">
      <c r="A77" s="78"/>
      <c r="B77" s="74"/>
      <c r="C77" s="76"/>
      <c r="D77" s="76"/>
      <c r="E77" s="76"/>
      <c r="F77" s="76"/>
      <c r="G77" s="76"/>
      <c r="H77" s="30" t="s">
        <v>177</v>
      </c>
      <c r="I77" s="45">
        <v>2.8900586607711595E-2</v>
      </c>
      <c r="J77" s="45">
        <v>7.8341666034453528E-3</v>
      </c>
      <c r="K77" s="45">
        <v>3.8594878469355179E-2</v>
      </c>
      <c r="L77" s="45">
        <v>0.32591470655230165</v>
      </c>
      <c r="M77" s="45">
        <v>0.40926530322285892</v>
      </c>
      <c r="N77" s="45">
        <v>8.0473243975325043E-2</v>
      </c>
      <c r="O77" s="45">
        <v>0.14875792970940063</v>
      </c>
      <c r="P77" s="45">
        <v>0.14706830221051798</v>
      </c>
      <c r="Q77" s="45">
        <v>4.7087125643841841E-2</v>
      </c>
      <c r="R77" s="45">
        <v>0.14644584259913981</v>
      </c>
      <c r="S77" s="45">
        <v>0.25825054920691093</v>
      </c>
      <c r="T77" s="45">
        <v>8.7993435729268779E-2</v>
      </c>
      <c r="U77" s="45">
        <v>0.16202879520034186</v>
      </c>
      <c r="V77" s="45">
        <v>0.45353870275113145</v>
      </c>
      <c r="W77" s="45">
        <v>0.4032652408000737</v>
      </c>
      <c r="X77" s="45">
        <v>6.2864191082830811E-2</v>
      </c>
      <c r="Y77" s="45">
        <v>0.28102113362322789</v>
      </c>
      <c r="Z77" s="45">
        <v>0.20556753365161984</v>
      </c>
      <c r="AA77" s="45">
        <v>9.1821684004299176E-3</v>
      </c>
    </row>
    <row r="78" spans="1:27">
      <c r="A78" s="78"/>
      <c r="B78" s="74"/>
      <c r="C78" s="76"/>
      <c r="D78" s="76"/>
      <c r="E78" s="76"/>
      <c r="F78" s="76"/>
      <c r="G78" s="76"/>
      <c r="H78" s="30" t="s">
        <v>178</v>
      </c>
      <c r="I78" s="45">
        <v>0.12448908899849323</v>
      </c>
      <c r="J78" s="45">
        <v>6.4794688045860263E-2</v>
      </c>
      <c r="K78" s="45">
        <v>0.23351681151444736</v>
      </c>
      <c r="L78" s="45">
        <v>1.2715777532278026E-2</v>
      </c>
      <c r="M78" s="45">
        <v>0</v>
      </c>
      <c r="N78" s="45">
        <v>1.5321616846672602E-2</v>
      </c>
      <c r="O78" s="45">
        <v>2.7627992258365541E-2</v>
      </c>
      <c r="P78" s="45">
        <v>5.1055671890998168E-2</v>
      </c>
      <c r="Q78" s="45">
        <v>0.18643340781275169</v>
      </c>
      <c r="R78" s="45">
        <v>2.3663415500750799E-2</v>
      </c>
      <c r="S78" s="45">
        <v>0</v>
      </c>
      <c r="T78" s="45">
        <v>0.21998358944564528</v>
      </c>
      <c r="U78" s="45">
        <v>1.3421435346405169E-2</v>
      </c>
      <c r="V78" s="45">
        <v>2.7986098525071845E-2</v>
      </c>
      <c r="W78" s="45">
        <v>3.7268990920403131E-2</v>
      </c>
      <c r="X78" s="45">
        <v>0</v>
      </c>
      <c r="Y78" s="45">
        <v>1.2697357021237502E-2</v>
      </c>
      <c r="Z78" s="45">
        <v>2.6245286654200735E-2</v>
      </c>
      <c r="AA78" s="45">
        <v>0.34217392991344375</v>
      </c>
    </row>
    <row r="79" spans="1:27" ht="30">
      <c r="A79" s="78"/>
      <c r="B79" s="74"/>
      <c r="C79" s="76"/>
      <c r="D79" s="76"/>
      <c r="E79" s="76"/>
      <c r="F79" s="76"/>
      <c r="G79" s="76"/>
      <c r="H79" s="30" t="s">
        <v>179</v>
      </c>
      <c r="I79" s="45">
        <v>0.48953285416900555</v>
      </c>
      <c r="J79" s="45">
        <v>0.94781111951329733</v>
      </c>
      <c r="K79" s="45">
        <v>1.6627772552750524</v>
      </c>
      <c r="L79" s="45">
        <v>0.75075563759723052</v>
      </c>
      <c r="M79" s="45">
        <v>0.40955493326395559</v>
      </c>
      <c r="N79" s="45">
        <v>0.50526007398505912</v>
      </c>
      <c r="O79" s="45">
        <v>0.24485352230113089</v>
      </c>
      <c r="P79" s="45">
        <v>0.24155704188978105</v>
      </c>
      <c r="Q79" s="45">
        <v>1.1006100726354608</v>
      </c>
      <c r="R79" s="45">
        <v>0.7904137348623872</v>
      </c>
      <c r="S79" s="45">
        <v>0.30597784084299134</v>
      </c>
      <c r="T79" s="45">
        <v>0.74220271340727773</v>
      </c>
      <c r="U79" s="45">
        <v>0.67223226663088387</v>
      </c>
      <c r="V79" s="45">
        <v>0.12936499007363686</v>
      </c>
      <c r="W79" s="45">
        <v>0.20289000446935104</v>
      </c>
      <c r="X79" s="45">
        <v>1.0264619068195056</v>
      </c>
      <c r="Y79" s="45">
        <v>0.3181702092973907</v>
      </c>
      <c r="Z79" s="45">
        <v>0.25394342864012143</v>
      </c>
      <c r="AA79" s="45">
        <v>0.55556658312026597</v>
      </c>
    </row>
    <row r="80" spans="1:27">
      <c r="A80" s="78"/>
      <c r="B80" s="74"/>
      <c r="C80" s="76"/>
      <c r="D80" s="76"/>
      <c r="E80" s="76"/>
      <c r="F80" s="76"/>
      <c r="G80" s="76"/>
      <c r="H80" s="30" t="s">
        <v>180</v>
      </c>
      <c r="I80" s="45">
        <v>1.4816757540642707</v>
      </c>
      <c r="J80" s="45">
        <v>1.5475988808765999</v>
      </c>
      <c r="K80" s="45">
        <v>2.7104680783613424</v>
      </c>
      <c r="L80" s="45">
        <v>1.6971159465458672</v>
      </c>
      <c r="M80" s="45">
        <v>4.2174225641863936</v>
      </c>
      <c r="N80" s="45">
        <v>1.1637491102860225</v>
      </c>
      <c r="O80" s="45">
        <v>2.7458530331161568</v>
      </c>
      <c r="P80" s="45">
        <v>2.1952120260177095</v>
      </c>
      <c r="Q80" s="45">
        <v>1.9330466348719262</v>
      </c>
      <c r="R80" s="45">
        <v>1.2097810042235255</v>
      </c>
      <c r="S80" s="45">
        <v>2.3714525904240027</v>
      </c>
      <c r="T80" s="45">
        <v>2.2417873796200287</v>
      </c>
      <c r="U80" s="45">
        <v>0.80095935435372123</v>
      </c>
      <c r="V80" s="45">
        <v>1.8000147421047237</v>
      </c>
      <c r="W80" s="45">
        <v>1.420109146310671</v>
      </c>
      <c r="X80" s="45">
        <v>2.3706754267032251</v>
      </c>
      <c r="Y80" s="45">
        <v>2.4043579561285862</v>
      </c>
      <c r="Z80" s="45">
        <v>2.7109965261549651</v>
      </c>
      <c r="AA80" s="45">
        <v>1.3112988013178246</v>
      </c>
    </row>
    <row r="81" spans="1:62">
      <c r="A81" s="78"/>
      <c r="B81" s="74"/>
      <c r="C81" s="76"/>
      <c r="D81" s="76"/>
      <c r="E81" s="76"/>
      <c r="F81" s="76"/>
      <c r="G81" s="76"/>
      <c r="H81" s="30" t="s">
        <v>181</v>
      </c>
      <c r="I81" s="45">
        <v>0.43059258242362169</v>
      </c>
      <c r="J81" s="45">
        <v>0.17181001099683554</v>
      </c>
      <c r="K81" s="45">
        <v>0.48236598142713977</v>
      </c>
      <c r="L81" s="45">
        <v>9.5885390345232455E-2</v>
      </c>
      <c r="M81" s="45">
        <v>0.40624460404530055</v>
      </c>
      <c r="N81" s="45">
        <v>0.39110604351083383</v>
      </c>
      <c r="O81" s="45">
        <v>0.51250168019008557</v>
      </c>
      <c r="P81" s="45">
        <v>0.87426975265567386</v>
      </c>
      <c r="Q81" s="45">
        <v>0.61793556755525147</v>
      </c>
      <c r="R81" s="45">
        <v>0.55592731672168871</v>
      </c>
      <c r="S81" s="45">
        <v>1.0919394615664464</v>
      </c>
      <c r="T81" s="45">
        <v>0.67862014305606666</v>
      </c>
      <c r="U81" s="45">
        <v>6.8287222547802853E-2</v>
      </c>
      <c r="V81" s="45">
        <v>0.16649500285031124</v>
      </c>
      <c r="W81" s="45">
        <v>0.10032076730199409</v>
      </c>
      <c r="X81" s="45">
        <v>0.17477064334118936</v>
      </c>
      <c r="Y81" s="45">
        <v>8.9486408808899465E-2</v>
      </c>
      <c r="Z81" s="45">
        <v>1.5592381733779751E-2</v>
      </c>
      <c r="AA81" s="45">
        <v>0.12663965054202703</v>
      </c>
    </row>
    <row r="82" spans="1:62">
      <c r="A82" s="78"/>
      <c r="B82" s="74"/>
      <c r="C82" s="76"/>
      <c r="D82" s="76"/>
      <c r="E82" s="76"/>
      <c r="F82" s="76"/>
      <c r="G82" s="76"/>
      <c r="H82" s="30" t="s">
        <v>182</v>
      </c>
      <c r="I82" s="45">
        <v>0.54413287196574689</v>
      </c>
      <c r="J82" s="45">
        <v>0.1953796887857962</v>
      </c>
      <c r="K82" s="45">
        <v>0</v>
      </c>
      <c r="L82" s="45">
        <v>3.0756302730838837E-2</v>
      </c>
      <c r="M82" s="45">
        <v>1.2654870657824977</v>
      </c>
      <c r="N82" s="45">
        <v>3.7982214761605911E-3</v>
      </c>
      <c r="O82" s="45">
        <v>0.60710115697111644</v>
      </c>
      <c r="P82" s="45">
        <v>0.35032372458462219</v>
      </c>
      <c r="Q82" s="45">
        <v>0.62292180624828131</v>
      </c>
      <c r="R82" s="45">
        <v>2.6412203802799371E-2</v>
      </c>
      <c r="S82" s="45">
        <v>1.041363029432419</v>
      </c>
      <c r="T82" s="45">
        <v>0.45440786914771664</v>
      </c>
      <c r="U82" s="45">
        <v>1.6888855820997899E-2</v>
      </c>
      <c r="V82" s="45">
        <v>2.1752817345616994E-2</v>
      </c>
      <c r="W82" s="45" t="s">
        <v>183</v>
      </c>
      <c r="X82" s="45">
        <v>0.37924068599582189</v>
      </c>
      <c r="Y82" s="45">
        <v>1.7883477549539246E-2</v>
      </c>
      <c r="Z82" s="45" t="s">
        <v>183</v>
      </c>
      <c r="AA82" s="45" t="s">
        <v>183</v>
      </c>
    </row>
    <row r="83" spans="1:62">
      <c r="A83" s="78"/>
      <c r="B83" s="74"/>
      <c r="C83" s="76"/>
      <c r="D83" s="76"/>
      <c r="E83" s="76"/>
      <c r="F83" s="76"/>
      <c r="G83" s="76"/>
      <c r="H83" s="30" t="s">
        <v>184</v>
      </c>
      <c r="I83" s="45">
        <v>0.4599280192510648</v>
      </c>
      <c r="J83" s="45">
        <v>0.15424690625523557</v>
      </c>
      <c r="K83" s="45">
        <v>0.46331084491841401</v>
      </c>
      <c r="L83" s="45">
        <v>0.23676202652421377</v>
      </c>
      <c r="M83" s="45">
        <v>5.7202866326221263E-2</v>
      </c>
      <c r="N83" s="45">
        <v>0.14312520292406042</v>
      </c>
      <c r="O83" s="45">
        <v>9.3626764857051459E-2</v>
      </c>
      <c r="P83" s="45">
        <v>0.46873552461950146</v>
      </c>
      <c r="Q83" s="45">
        <v>0.15967578489990261</v>
      </c>
      <c r="R83" s="45">
        <v>0.21517840583062214</v>
      </c>
      <c r="S83" s="45">
        <v>0.50168252075084196</v>
      </c>
      <c r="T83" s="45">
        <v>0.29167372696005528</v>
      </c>
      <c r="U83" s="45">
        <v>0.80962338338642659</v>
      </c>
      <c r="V83" s="45">
        <v>0.6199803063003424</v>
      </c>
      <c r="W83" s="45">
        <v>1.4976899032627848</v>
      </c>
      <c r="X83" s="45">
        <v>2.4867881663813427</v>
      </c>
      <c r="Y83" s="45">
        <v>0.43385292700571143</v>
      </c>
      <c r="Z83" s="45">
        <v>0.76394251280227199</v>
      </c>
      <c r="AA83" s="45">
        <v>2.5147371816425714</v>
      </c>
    </row>
    <row r="84" spans="1:62">
      <c r="A84" s="78"/>
      <c r="B84" s="74"/>
      <c r="C84" s="76"/>
      <c r="D84" s="76"/>
      <c r="E84" s="76"/>
      <c r="F84" s="76"/>
      <c r="G84" s="76"/>
      <c r="H84" s="30" t="s">
        <v>185</v>
      </c>
      <c r="I84" s="45">
        <v>8.889569971772443E-2</v>
      </c>
      <c r="J84" s="45">
        <v>8.9309499279277033E-2</v>
      </c>
      <c r="K84" s="45">
        <v>0.63880812338224324</v>
      </c>
      <c r="L84" s="45">
        <v>6.8005410598732344E-2</v>
      </c>
      <c r="M84" s="45">
        <v>0.18438834527836875</v>
      </c>
      <c r="N84" s="45">
        <v>3.7114478360759318E-2</v>
      </c>
      <c r="O84" s="45">
        <v>0.17688124604958833</v>
      </c>
      <c r="P84" s="45">
        <v>0.1454755552029732</v>
      </c>
      <c r="Q84" s="45">
        <v>0.23190109551641824</v>
      </c>
      <c r="R84" s="45">
        <v>0.10408260516319549</v>
      </c>
      <c r="S84" s="45">
        <v>9.8271668255874411E-2</v>
      </c>
      <c r="T84" s="45">
        <v>7.969385538621919E-2</v>
      </c>
      <c r="U84" s="45">
        <v>6.3850515263892876E-2</v>
      </c>
      <c r="V84" s="45">
        <v>0.31496108877948231</v>
      </c>
      <c r="W84" s="45">
        <v>0.66102063368278952</v>
      </c>
      <c r="X84" s="45">
        <v>0.20730215062196169</v>
      </c>
      <c r="Y84" s="45">
        <v>8.9702774726330647E-2</v>
      </c>
      <c r="Z84" s="45">
        <v>0.33070254571361751</v>
      </c>
      <c r="AA84" s="45">
        <v>0.16935970085776195</v>
      </c>
    </row>
    <row r="85" spans="1:62">
      <c r="A85" s="78"/>
      <c r="B85" s="74"/>
      <c r="C85" s="76"/>
      <c r="D85" s="76"/>
      <c r="E85" s="76"/>
      <c r="F85" s="76"/>
      <c r="G85" s="76"/>
      <c r="H85" s="30" t="s">
        <v>186</v>
      </c>
      <c r="I85" s="45">
        <v>0.39661387580701241</v>
      </c>
      <c r="J85" s="45">
        <v>0.19538360586909786</v>
      </c>
      <c r="K85" s="45">
        <v>0.36299789843246982</v>
      </c>
      <c r="L85" s="45">
        <v>6.984620522303242E-2</v>
      </c>
      <c r="M85" s="45">
        <v>0.17907720551150152</v>
      </c>
      <c r="N85" s="45">
        <v>0.19105047607119002</v>
      </c>
      <c r="O85" s="45">
        <v>7.9290154228722834E-2</v>
      </c>
      <c r="P85" s="45">
        <v>0.33999014326593091</v>
      </c>
      <c r="Q85" s="45">
        <v>0.44453902704884801</v>
      </c>
      <c r="R85" s="45">
        <v>0.62935785562996527</v>
      </c>
      <c r="S85" s="45">
        <v>0.35335081806196639</v>
      </c>
      <c r="T85" s="45">
        <v>0.23908156624030644</v>
      </c>
      <c r="U85" s="45">
        <v>2.6859748207878469</v>
      </c>
      <c r="V85" s="45">
        <v>0.4563343919657864</v>
      </c>
      <c r="W85" s="45">
        <v>0.60447516305135196</v>
      </c>
      <c r="X85" s="45">
        <v>0.56886102899373292</v>
      </c>
      <c r="Y85" s="45">
        <v>1.5174514473490335</v>
      </c>
      <c r="Z85" s="45">
        <v>2.6378542036430677</v>
      </c>
      <c r="AA85" s="45">
        <v>2.0031015038450661</v>
      </c>
    </row>
    <row r="86" spans="1:62">
      <c r="A86" s="78"/>
      <c r="B86" s="74"/>
      <c r="C86" s="76"/>
      <c r="D86" s="77"/>
      <c r="E86" s="77"/>
      <c r="F86" s="77"/>
      <c r="G86" s="77"/>
      <c r="H86" s="30" t="s">
        <v>187</v>
      </c>
      <c r="I86" s="45">
        <v>6.034250586326715E-2</v>
      </c>
      <c r="J86" s="45">
        <v>1.5668333206890709E-3</v>
      </c>
      <c r="K86" s="45">
        <v>3.27489795292688E-2</v>
      </c>
      <c r="L86" s="45" t="s">
        <v>183</v>
      </c>
      <c r="M86" s="45" t="s">
        <v>183</v>
      </c>
      <c r="N86" s="45">
        <v>2.2174419891149208E-4</v>
      </c>
      <c r="O86" s="45" t="s">
        <v>183</v>
      </c>
      <c r="P86" s="45" t="s">
        <v>183</v>
      </c>
      <c r="Q86" s="45">
        <v>5.6268270311537583E-2</v>
      </c>
      <c r="R86" s="45" t="s">
        <v>183</v>
      </c>
      <c r="S86" s="45">
        <v>9.2131088660561869E-2</v>
      </c>
      <c r="T86" s="45">
        <v>6.8221304712712136E-2</v>
      </c>
      <c r="U86" s="45" t="s">
        <v>183</v>
      </c>
      <c r="V86" s="45" t="s">
        <v>183</v>
      </c>
      <c r="W86" s="45" t="s">
        <v>183</v>
      </c>
      <c r="X86" s="45" t="s">
        <v>183</v>
      </c>
      <c r="Y86" s="45" t="s">
        <v>183</v>
      </c>
      <c r="Z86" s="45" t="s">
        <v>183</v>
      </c>
      <c r="AA86" s="45" t="s">
        <v>183</v>
      </c>
    </row>
    <row r="87" spans="1:62">
      <c r="A87" s="81" t="s">
        <v>192</v>
      </c>
      <c r="B87" s="84"/>
      <c r="C87" s="31"/>
      <c r="D87" s="32" t="s">
        <v>193</v>
      </c>
      <c r="E87" s="33">
        <v>1</v>
      </c>
      <c r="F87" s="79" t="s">
        <v>194</v>
      </c>
      <c r="G87" s="80"/>
      <c r="H87" s="34" t="s">
        <v>31</v>
      </c>
      <c r="I87" s="45">
        <v>24.974139204965272</v>
      </c>
      <c r="J87" s="45">
        <v>47.509835479256083</v>
      </c>
      <c r="K87" s="45">
        <v>63.866248693834905</v>
      </c>
      <c r="L87" s="45">
        <v>58.34189377001632</v>
      </c>
      <c r="M87" s="45">
        <v>66.752470314705633</v>
      </c>
      <c r="N87" s="45">
        <v>50.848990953375086</v>
      </c>
      <c r="O87" s="45">
        <v>80.484469622973236</v>
      </c>
      <c r="P87" s="45">
        <v>68.972945574352153</v>
      </c>
      <c r="Q87" s="45">
        <v>73.332296687917903</v>
      </c>
      <c r="R87" s="45">
        <v>46.727706143677537</v>
      </c>
      <c r="S87" s="45">
        <v>35.647440794499616</v>
      </c>
      <c r="T87" s="45">
        <v>37.24651013959442</v>
      </c>
      <c r="U87" s="45">
        <v>46.789049644177553</v>
      </c>
      <c r="V87" s="45">
        <v>56.816233209488423</v>
      </c>
      <c r="W87" s="45">
        <v>48.640583554376661</v>
      </c>
      <c r="X87" s="45">
        <v>74.231155778894475</v>
      </c>
      <c r="Y87" s="45">
        <v>25.345849802371539</v>
      </c>
      <c r="Z87" s="45">
        <v>100</v>
      </c>
      <c r="AA87" s="45">
        <v>84.407864654778237</v>
      </c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50"/>
      <c r="BH87" s="51"/>
      <c r="BI87" s="51"/>
      <c r="BJ87" s="50"/>
    </row>
    <row r="88" spans="1:62">
      <c r="A88" s="82"/>
      <c r="B88" s="85"/>
      <c r="C88" s="31"/>
      <c r="D88" s="35"/>
      <c r="E88" s="33">
        <v>2</v>
      </c>
      <c r="F88" s="79" t="s">
        <v>195</v>
      </c>
      <c r="G88" s="80"/>
      <c r="H88" s="34" t="s">
        <v>31</v>
      </c>
      <c r="I88" s="45">
        <v>88.135868633927572</v>
      </c>
      <c r="J88" s="45">
        <v>62.384836386275758</v>
      </c>
      <c r="K88" s="45">
        <v>97.699241354701584</v>
      </c>
      <c r="L88" s="45">
        <v>98.71512332376453</v>
      </c>
      <c r="M88" s="45">
        <v>100</v>
      </c>
      <c r="N88" s="45">
        <v>99.889974739405929</v>
      </c>
      <c r="O88" s="45">
        <v>98.558526637058748</v>
      </c>
      <c r="P88" s="45">
        <v>99.774449238587735</v>
      </c>
      <c r="Q88" s="45">
        <v>99.380766720180659</v>
      </c>
      <c r="R88" s="45">
        <v>67.258289852593165</v>
      </c>
      <c r="S88" s="47">
        <v>12.125950933225401</v>
      </c>
      <c r="T88" s="45">
        <v>99.527688563395316</v>
      </c>
      <c r="U88" s="45">
        <v>97.011361904600633</v>
      </c>
      <c r="V88" s="45">
        <v>99.898157358722941</v>
      </c>
      <c r="W88" s="45">
        <v>100</v>
      </c>
      <c r="X88" s="45">
        <v>87.196572357243113</v>
      </c>
      <c r="Y88" s="45">
        <v>99.93832997574313</v>
      </c>
      <c r="Z88" s="45">
        <v>99.884836446623282</v>
      </c>
      <c r="AA88" s="45">
        <v>99.89267006544793</v>
      </c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50"/>
      <c r="BH88" s="51"/>
      <c r="BI88" s="51"/>
      <c r="BJ88" s="50"/>
    </row>
    <row r="89" spans="1:62">
      <c r="A89" s="82"/>
      <c r="B89" s="85"/>
      <c r="C89" s="31"/>
      <c r="D89" s="35"/>
      <c r="E89" s="33">
        <v>3</v>
      </c>
      <c r="F89" s="79" t="s">
        <v>196</v>
      </c>
      <c r="G89" s="80"/>
      <c r="H89" s="34" t="s">
        <v>31</v>
      </c>
      <c r="I89" s="45">
        <v>99.742895805142084</v>
      </c>
      <c r="J89" s="45">
        <v>87.828497718565288</v>
      </c>
      <c r="K89" s="45">
        <v>100</v>
      </c>
      <c r="L89" s="45">
        <v>96.66587721375754</v>
      </c>
      <c r="M89" s="45">
        <v>99.248691204092239</v>
      </c>
      <c r="N89" s="45">
        <v>96.953829824871747</v>
      </c>
      <c r="O89" s="45">
        <v>97.236180904522612</v>
      </c>
      <c r="P89" s="45">
        <v>91.516585600981543</v>
      </c>
      <c r="Q89" s="45">
        <v>81.781147784716026</v>
      </c>
      <c r="R89" s="45">
        <v>94.947517395919334</v>
      </c>
      <c r="S89" s="45">
        <v>100</v>
      </c>
      <c r="T89" s="45">
        <v>90.221601489757916</v>
      </c>
      <c r="U89" s="45">
        <v>95.232169246324958</v>
      </c>
      <c r="V89" s="45">
        <v>92.740783080880249</v>
      </c>
      <c r="W89" s="45">
        <v>100</v>
      </c>
      <c r="X89" s="45">
        <v>100</v>
      </c>
      <c r="Y89" s="45">
        <v>100</v>
      </c>
      <c r="Z89" s="45">
        <v>100</v>
      </c>
      <c r="AA89" s="45">
        <v>100</v>
      </c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50"/>
      <c r="BH89" s="51"/>
      <c r="BI89" s="51"/>
      <c r="BJ89" s="50"/>
    </row>
    <row r="90" spans="1:62">
      <c r="A90" s="82"/>
      <c r="B90" s="85"/>
      <c r="C90" s="31"/>
      <c r="D90" s="35"/>
      <c r="E90" s="33">
        <v>4</v>
      </c>
      <c r="F90" s="79" t="s">
        <v>197</v>
      </c>
      <c r="G90" s="80"/>
      <c r="H90" s="34" t="s">
        <v>31</v>
      </c>
      <c r="I90" s="45">
        <v>45.698665999345508</v>
      </c>
      <c r="J90" s="45">
        <v>58.595856392791255</v>
      </c>
      <c r="K90" s="45">
        <v>80.69559668155712</v>
      </c>
      <c r="L90" s="45">
        <v>82.923412204234126</v>
      </c>
      <c r="M90" s="45">
        <v>90.588235294117652</v>
      </c>
      <c r="N90" s="45">
        <v>82.923373178795913</v>
      </c>
      <c r="O90" s="45">
        <v>98.255372945638427</v>
      </c>
      <c r="P90" s="45">
        <v>72.119082664640814</v>
      </c>
      <c r="Q90" s="45">
        <v>81.35474860335195</v>
      </c>
      <c r="R90" s="45">
        <v>72.49075722305902</v>
      </c>
      <c r="S90" s="45">
        <v>100</v>
      </c>
      <c r="T90" s="45">
        <v>64.655208117622692</v>
      </c>
      <c r="U90" s="45">
        <v>71.846735734254224</v>
      </c>
      <c r="V90" s="45">
        <v>68.946188340807183</v>
      </c>
      <c r="W90" s="45">
        <v>100</v>
      </c>
      <c r="X90" s="45">
        <v>100</v>
      </c>
      <c r="Y90" s="45">
        <v>100</v>
      </c>
      <c r="Z90" s="45">
        <v>100</v>
      </c>
      <c r="AA90" s="45">
        <v>100</v>
      </c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50"/>
      <c r="BH90" s="51"/>
      <c r="BI90" s="51"/>
      <c r="BJ90" s="50"/>
    </row>
    <row r="91" spans="1:62">
      <c r="A91" s="82"/>
      <c r="B91" s="85"/>
      <c r="C91" s="31"/>
      <c r="D91" s="35"/>
      <c r="E91" s="33">
        <v>5</v>
      </c>
      <c r="F91" s="79" t="s">
        <v>198</v>
      </c>
      <c r="G91" s="80"/>
      <c r="H91" s="34" t="s">
        <v>31</v>
      </c>
      <c r="I91" s="45">
        <v>42.588656449267255</v>
      </c>
      <c r="J91" s="45">
        <v>44.351521332653412</v>
      </c>
      <c r="K91" s="45">
        <v>63.655564581640945</v>
      </c>
      <c r="L91" s="45">
        <v>66.888275395796953</v>
      </c>
      <c r="M91" s="45">
        <v>56.007218159369366</v>
      </c>
      <c r="N91" s="45">
        <v>79.923237300985591</v>
      </c>
      <c r="O91" s="45">
        <v>64.56547737691848</v>
      </c>
      <c r="P91" s="45">
        <v>48.910275995518894</v>
      </c>
      <c r="Q91" s="45">
        <v>73.217403958090799</v>
      </c>
      <c r="R91" s="45">
        <v>41.615956727518594</v>
      </c>
      <c r="S91" s="45">
        <v>93.632452366318375</v>
      </c>
      <c r="T91" s="45">
        <v>56.017794290183808</v>
      </c>
      <c r="U91" s="45">
        <v>99.987014954444135</v>
      </c>
      <c r="V91" s="45">
        <v>68.035190615835774</v>
      </c>
      <c r="W91" s="45">
        <v>100</v>
      </c>
      <c r="X91" s="45">
        <v>96.08719955282281</v>
      </c>
      <c r="Y91" s="45">
        <v>100</v>
      </c>
      <c r="Z91" s="45">
        <v>100</v>
      </c>
      <c r="AA91" s="45">
        <v>100</v>
      </c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50"/>
      <c r="BH91" s="51"/>
      <c r="BI91" s="51"/>
      <c r="BJ91" s="50"/>
    </row>
    <row r="92" spans="1:62">
      <c r="A92" s="82"/>
      <c r="B92" s="85"/>
      <c r="C92" s="31"/>
      <c r="D92" s="35"/>
      <c r="E92" s="33">
        <v>6</v>
      </c>
      <c r="F92" s="79" t="s">
        <v>199</v>
      </c>
      <c r="G92" s="80"/>
      <c r="H92" s="34" t="s">
        <v>31</v>
      </c>
      <c r="I92" s="45">
        <v>2.2694851510828687E-2</v>
      </c>
      <c r="J92" s="45">
        <v>3.2869508053029475E-2</v>
      </c>
      <c r="K92" s="45">
        <v>0.20720540070850879</v>
      </c>
      <c r="L92" s="97">
        <v>0</v>
      </c>
      <c r="M92" s="45">
        <v>5.3189603205560085E-2</v>
      </c>
      <c r="N92" s="45">
        <v>4.9930097862991817E-2</v>
      </c>
      <c r="O92" s="45">
        <v>3.4784337109918503E-2</v>
      </c>
      <c r="P92" s="45">
        <v>2.9903113910928588E-2</v>
      </c>
      <c r="Q92" s="45">
        <v>9.5702938080199057E-2</v>
      </c>
      <c r="R92" s="45">
        <v>2.0000888928396819E-2</v>
      </c>
      <c r="S92" s="45">
        <v>0.35229221712325592</v>
      </c>
      <c r="T92" s="45">
        <v>5.3701971382046215E-2</v>
      </c>
      <c r="U92" s="97">
        <v>0</v>
      </c>
      <c r="V92" s="45">
        <v>8.0536912751677847E-2</v>
      </c>
      <c r="W92" s="45">
        <v>4.1649312786339029E-2</v>
      </c>
      <c r="X92" s="45">
        <v>5.6539766302299288E-2</v>
      </c>
      <c r="Y92" s="45">
        <v>8.8319717376904389E-2</v>
      </c>
      <c r="Z92" s="45">
        <v>2.7892446725426755E-2</v>
      </c>
      <c r="AA92" s="45">
        <v>2.7853213564515006E-2</v>
      </c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50"/>
      <c r="BH92" s="51"/>
      <c r="BI92" s="51"/>
      <c r="BJ92" s="50"/>
    </row>
    <row r="93" spans="1:62">
      <c r="A93" s="82"/>
      <c r="B93" s="85"/>
      <c r="C93" s="31"/>
      <c r="D93" s="35"/>
      <c r="E93" s="33">
        <v>7</v>
      </c>
      <c r="F93" s="79" t="s">
        <v>200</v>
      </c>
      <c r="G93" s="80"/>
      <c r="H93" s="34" t="s">
        <v>31</v>
      </c>
      <c r="I93" s="45">
        <v>4.5310376076121435E-2</v>
      </c>
      <c r="J93" s="45">
        <v>2.5435584382551189E-2</v>
      </c>
      <c r="K93" s="45">
        <v>0.35587188612099641</v>
      </c>
      <c r="L93" s="97">
        <v>0</v>
      </c>
      <c r="M93" s="45">
        <v>0.35211267605633806</v>
      </c>
      <c r="N93" s="45">
        <v>5.2524949350941701E-2</v>
      </c>
      <c r="O93" s="45">
        <v>1.0293360782295419E-2</v>
      </c>
      <c r="P93" s="45">
        <v>0.11917715943831288</v>
      </c>
      <c r="Q93" s="47">
        <v>1.683358193053484</v>
      </c>
      <c r="R93" s="45">
        <v>8.8060468188155869E-2</v>
      </c>
      <c r="S93" s="45">
        <v>0.15864621893178213</v>
      </c>
      <c r="T93" s="45">
        <v>3.4722222222222224E-2</v>
      </c>
      <c r="U93" s="97">
        <v>0</v>
      </c>
      <c r="V93" s="45">
        <v>0.44233807266982628</v>
      </c>
      <c r="W93" s="45">
        <v>6.6302005635670486E-2</v>
      </c>
      <c r="X93" s="45">
        <v>5.8198748726902366E-2</v>
      </c>
      <c r="Y93" s="45">
        <v>0.50621260929590428</v>
      </c>
      <c r="Z93" s="45">
        <v>0.23453532688361184</v>
      </c>
      <c r="AA93" s="45">
        <v>9.848058525604951E-2</v>
      </c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50"/>
      <c r="BH93" s="51"/>
      <c r="BI93" s="51"/>
      <c r="BJ93" s="50"/>
    </row>
    <row r="94" spans="1:62">
      <c r="A94" s="82"/>
      <c r="B94" s="85"/>
      <c r="C94" s="31"/>
      <c r="D94" s="35"/>
      <c r="E94" s="33">
        <v>8</v>
      </c>
      <c r="F94" s="79" t="s">
        <v>201</v>
      </c>
      <c r="G94" s="80"/>
      <c r="H94" s="34" t="s">
        <v>31</v>
      </c>
      <c r="I94" s="45">
        <v>4.4056745087672926E-2</v>
      </c>
      <c r="J94" s="45">
        <v>0.14021669853409816</v>
      </c>
      <c r="K94" s="45">
        <v>0.26838432635534087</v>
      </c>
      <c r="L94" s="97">
        <v>0</v>
      </c>
      <c r="M94" s="47">
        <v>1.3229795800977855</v>
      </c>
      <c r="N94" s="45">
        <v>8.1067934929470897E-2</v>
      </c>
      <c r="O94" s="45">
        <v>1.5435671837616733E-2</v>
      </c>
      <c r="P94" s="45">
        <v>5.4486015256084278E-2</v>
      </c>
      <c r="Q94" s="47">
        <v>1.2114963268462431</v>
      </c>
      <c r="R94" s="45">
        <v>0.91902873174035016</v>
      </c>
      <c r="S94" s="45">
        <v>9.1899698043849287E-2</v>
      </c>
      <c r="T94" s="45">
        <v>4.4427519675044429E-2</v>
      </c>
      <c r="U94" s="97">
        <v>0</v>
      </c>
      <c r="V94" s="45">
        <v>2.2342342342342345</v>
      </c>
      <c r="W94" s="45">
        <v>9.0211998195760035E-2</v>
      </c>
      <c r="X94" s="45">
        <v>3.4137460172963131E-2</v>
      </c>
      <c r="Y94" s="45">
        <v>1.9399415360085037</v>
      </c>
      <c r="Z94" s="45">
        <v>0.66911464708282331</v>
      </c>
      <c r="AA94" s="45">
        <v>1.4841199168892847E-2</v>
      </c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50"/>
      <c r="BH94" s="51"/>
      <c r="BI94" s="51"/>
      <c r="BJ94" s="50"/>
    </row>
    <row r="95" spans="1:62">
      <c r="A95" s="82"/>
      <c r="B95" s="85"/>
      <c r="C95" s="31"/>
      <c r="D95" s="35"/>
      <c r="E95" s="33">
        <v>9</v>
      </c>
      <c r="F95" s="79" t="s">
        <v>202</v>
      </c>
      <c r="G95" s="80"/>
      <c r="H95" s="34" t="s">
        <v>31</v>
      </c>
      <c r="I95" s="45">
        <v>99.64926345325182</v>
      </c>
      <c r="J95" s="45">
        <v>98.763093380878104</v>
      </c>
      <c r="K95" s="45">
        <v>100</v>
      </c>
      <c r="L95" s="45">
        <v>100</v>
      </c>
      <c r="M95" s="45">
        <v>100</v>
      </c>
      <c r="N95" s="45">
        <v>100</v>
      </c>
      <c r="O95" s="45">
        <v>100</v>
      </c>
      <c r="P95" s="45">
        <v>100</v>
      </c>
      <c r="Q95" s="45">
        <v>99.359385009609227</v>
      </c>
      <c r="R95" s="45">
        <v>99.516083119840587</v>
      </c>
      <c r="S95" s="45">
        <v>100</v>
      </c>
      <c r="T95" s="45">
        <v>99.013463324048274</v>
      </c>
      <c r="U95" s="45">
        <v>100</v>
      </c>
      <c r="V95" s="45">
        <v>100</v>
      </c>
      <c r="W95" s="45">
        <v>100</v>
      </c>
      <c r="X95" s="45">
        <v>96.36462289744982</v>
      </c>
      <c r="Y95" s="45">
        <v>99.855386840202456</v>
      </c>
      <c r="Z95" s="45">
        <v>100</v>
      </c>
      <c r="AA95" s="45">
        <v>100</v>
      </c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50"/>
      <c r="BH95" s="51"/>
      <c r="BI95" s="51"/>
      <c r="BJ95" s="52"/>
    </row>
    <row r="96" spans="1:62">
      <c r="A96" s="82"/>
      <c r="B96" s="85"/>
      <c r="C96" s="31"/>
      <c r="D96" s="35"/>
      <c r="E96" s="33">
        <v>10</v>
      </c>
      <c r="F96" s="79" t="s">
        <v>203</v>
      </c>
      <c r="G96" s="80"/>
      <c r="H96" s="34" t="s">
        <v>31</v>
      </c>
      <c r="I96" s="45">
        <v>99.412807445158435</v>
      </c>
      <c r="J96" s="45">
        <v>52.669496976714271</v>
      </c>
      <c r="K96" s="45">
        <v>98.413842826243695</v>
      </c>
      <c r="L96" s="45">
        <v>100</v>
      </c>
      <c r="M96" s="45">
        <v>100</v>
      </c>
      <c r="N96" s="45">
        <v>99.882560187903707</v>
      </c>
      <c r="O96" s="45">
        <v>99.582692730068089</v>
      </c>
      <c r="P96" s="45">
        <v>100</v>
      </c>
      <c r="Q96" s="45">
        <v>98.908156711624912</v>
      </c>
      <c r="R96" s="45">
        <v>98.881349715752805</v>
      </c>
      <c r="S96" s="45">
        <v>100</v>
      </c>
      <c r="T96" s="45">
        <v>98.98989898989899</v>
      </c>
      <c r="U96" s="45">
        <v>100</v>
      </c>
      <c r="V96" s="45">
        <v>100</v>
      </c>
      <c r="W96" s="45">
        <v>100</v>
      </c>
      <c r="X96" s="45">
        <v>100</v>
      </c>
      <c r="Y96" s="45">
        <v>100</v>
      </c>
      <c r="Z96" s="45">
        <v>100</v>
      </c>
      <c r="AA96" s="45">
        <v>100</v>
      </c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50"/>
      <c r="BH96" s="51"/>
      <c r="BI96" s="51"/>
      <c r="BJ96" s="52"/>
    </row>
    <row r="97" spans="1:62">
      <c r="A97" s="82"/>
      <c r="B97" s="85"/>
      <c r="C97" s="31"/>
      <c r="D97" s="35"/>
      <c r="E97" s="33">
        <v>11</v>
      </c>
      <c r="F97" s="79" t="s">
        <v>204</v>
      </c>
      <c r="G97" s="80"/>
      <c r="H97" s="34" t="s">
        <v>31</v>
      </c>
      <c r="I97" s="45">
        <v>98.652064026958726</v>
      </c>
      <c r="J97" s="45">
        <v>91.232656344258999</v>
      </c>
      <c r="K97" s="45">
        <v>96.855345911949684</v>
      </c>
      <c r="L97" s="45">
        <v>100</v>
      </c>
      <c r="M97" s="45">
        <v>100</v>
      </c>
      <c r="N97" s="45">
        <v>100</v>
      </c>
      <c r="O97" s="45">
        <v>99.551695152703829</v>
      </c>
      <c r="P97" s="45">
        <v>99.646188485043425</v>
      </c>
      <c r="Q97" s="45">
        <v>99.427312775330407</v>
      </c>
      <c r="R97" s="45">
        <v>98.603066439523005</v>
      </c>
      <c r="S97" s="45">
        <v>99.901185770750985</v>
      </c>
      <c r="T97" s="45">
        <v>86.856091578086676</v>
      </c>
      <c r="U97" s="45">
        <v>99.242694863184965</v>
      </c>
      <c r="V97" s="45">
        <v>98.383371824480363</v>
      </c>
      <c r="W97" s="45">
        <v>99.853587115666173</v>
      </c>
      <c r="X97" s="45">
        <v>100</v>
      </c>
      <c r="Y97" s="45">
        <v>99.101123595505612</v>
      </c>
      <c r="Z97" s="45">
        <v>96.874135546334713</v>
      </c>
      <c r="AA97" s="45">
        <v>100</v>
      </c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50"/>
      <c r="BH97" s="51"/>
      <c r="BI97" s="51"/>
      <c r="BJ97" s="52"/>
    </row>
    <row r="98" spans="1:62">
      <c r="A98" s="82"/>
      <c r="B98" s="85"/>
      <c r="C98" s="31"/>
      <c r="D98" s="35"/>
      <c r="E98" s="33">
        <v>12</v>
      </c>
      <c r="F98" s="79" t="s">
        <v>205</v>
      </c>
      <c r="G98" s="80"/>
      <c r="H98" s="34" t="s">
        <v>31</v>
      </c>
      <c r="I98" s="45">
        <v>97.133950120675777</v>
      </c>
      <c r="J98" s="45">
        <v>89.815021172275465</v>
      </c>
      <c r="K98" s="45">
        <v>94.370685077004779</v>
      </c>
      <c r="L98" s="45">
        <v>103.51142727410323</v>
      </c>
      <c r="M98" s="45">
        <v>87.636709462672371</v>
      </c>
      <c r="N98" s="45">
        <v>103.36894897514173</v>
      </c>
      <c r="O98" s="45">
        <v>90.193164933135222</v>
      </c>
      <c r="P98" s="45">
        <v>91.659040397437579</v>
      </c>
      <c r="Q98" s="45">
        <v>93.61702127659575</v>
      </c>
      <c r="R98" s="45">
        <v>95.385266723116004</v>
      </c>
      <c r="S98" s="45">
        <v>103.2675709001233</v>
      </c>
      <c r="T98" s="45">
        <v>96.030729833546729</v>
      </c>
      <c r="U98" s="45">
        <v>101.4159747699041</v>
      </c>
      <c r="V98" s="45">
        <v>95.48751007252217</v>
      </c>
      <c r="W98" s="45">
        <v>204.58081244598097</v>
      </c>
      <c r="X98" s="45">
        <v>131.80291153415453</v>
      </c>
      <c r="Y98" s="45">
        <v>188.70383779869658</v>
      </c>
      <c r="Z98" s="45">
        <v>131.66245943021997</v>
      </c>
      <c r="AA98" s="45">
        <v>125.53275453827939</v>
      </c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50"/>
      <c r="BH98" s="51"/>
      <c r="BI98" s="51"/>
      <c r="BJ98" s="52"/>
    </row>
    <row r="99" spans="1:62">
      <c r="A99" s="82"/>
      <c r="B99" s="85"/>
      <c r="C99" s="31"/>
      <c r="D99" s="35"/>
      <c r="E99" s="33">
        <v>13</v>
      </c>
      <c r="F99" s="79" t="s">
        <v>206</v>
      </c>
      <c r="G99" s="80"/>
      <c r="H99" s="34" t="s">
        <v>31</v>
      </c>
      <c r="I99" s="45">
        <v>97.670790148222437</v>
      </c>
      <c r="J99" s="45">
        <v>152.19833903273084</v>
      </c>
      <c r="K99" s="45">
        <v>115.02753737214792</v>
      </c>
      <c r="L99" s="45">
        <v>87.704918032786878</v>
      </c>
      <c r="M99" s="45">
        <v>95.547837069782133</v>
      </c>
      <c r="N99" s="45">
        <v>87.68424899500549</v>
      </c>
      <c r="O99" s="45">
        <v>100.50727834142037</v>
      </c>
      <c r="P99" s="45">
        <v>45.865473619253315</v>
      </c>
      <c r="Q99" s="45">
        <v>100.51948051948052</v>
      </c>
      <c r="R99" s="45">
        <v>75.897624746823794</v>
      </c>
      <c r="S99" s="45">
        <v>99.486301369863014</v>
      </c>
      <c r="T99" s="45">
        <v>89.739229024943313</v>
      </c>
      <c r="U99" s="45">
        <v>106.04953848197091</v>
      </c>
      <c r="V99" s="45">
        <v>127.9093717816684</v>
      </c>
      <c r="W99" s="45">
        <v>163.85542168674698</v>
      </c>
      <c r="X99" s="45">
        <v>152.88849081952529</v>
      </c>
      <c r="Y99" s="45">
        <v>381.41330166270785</v>
      </c>
      <c r="Z99" s="45">
        <v>146.68162872715612</v>
      </c>
      <c r="AA99" s="45">
        <v>185.16635859519408</v>
      </c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50"/>
      <c r="BH99" s="51"/>
      <c r="BI99" s="51"/>
      <c r="BJ99" s="52"/>
    </row>
    <row r="100" spans="1:62">
      <c r="A100" s="82"/>
      <c r="B100" s="86"/>
      <c r="C100" s="31"/>
      <c r="D100" s="36"/>
      <c r="E100" s="33">
        <v>14</v>
      </c>
      <c r="F100" s="79" t="s">
        <v>207</v>
      </c>
      <c r="G100" s="80"/>
      <c r="H100" s="34" t="s">
        <v>31</v>
      </c>
      <c r="I100" s="45">
        <v>92.252667313288072</v>
      </c>
      <c r="J100" s="45">
        <v>90.708622398414278</v>
      </c>
      <c r="K100" s="47">
        <v>64.886128364389236</v>
      </c>
      <c r="L100" s="45">
        <v>91.594943518020443</v>
      </c>
      <c r="M100" s="45">
        <v>87.921710018027298</v>
      </c>
      <c r="N100" s="45">
        <v>90.004427717511632</v>
      </c>
      <c r="O100" s="45">
        <v>92.303161201649317</v>
      </c>
      <c r="P100" s="45">
        <v>88.711743772241988</v>
      </c>
      <c r="Q100" s="45">
        <v>86.356745831227883</v>
      </c>
      <c r="R100" s="45">
        <v>89.833200953137421</v>
      </c>
      <c r="S100" s="45">
        <v>87.887740029542101</v>
      </c>
      <c r="T100" s="45">
        <v>84.930080333234159</v>
      </c>
      <c r="U100" s="45">
        <v>89.058295964125563</v>
      </c>
      <c r="V100" s="45">
        <v>88.997395833333343</v>
      </c>
      <c r="W100" s="45">
        <v>87.885847408270237</v>
      </c>
      <c r="X100" s="47">
        <v>62.559618441971388</v>
      </c>
      <c r="Y100" s="45">
        <v>96.466431095406364</v>
      </c>
      <c r="Z100" s="45">
        <v>91.89716889033518</v>
      </c>
      <c r="AA100" s="45">
        <v>90.230155002348525</v>
      </c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50"/>
      <c r="BH100" s="51"/>
      <c r="BI100" s="51"/>
      <c r="BJ100" s="50"/>
    </row>
    <row r="101" spans="1:62">
      <c r="A101" s="82"/>
      <c r="B101" s="31"/>
      <c r="C101" s="31"/>
      <c r="D101" s="87" t="s">
        <v>208</v>
      </c>
      <c r="E101" s="33">
        <v>15</v>
      </c>
      <c r="F101" s="79" t="s">
        <v>209</v>
      </c>
      <c r="G101" s="80"/>
      <c r="H101" s="34" t="s">
        <v>31</v>
      </c>
      <c r="I101" s="46">
        <v>77.136150234741791</v>
      </c>
      <c r="J101" s="46">
        <v>94.776931447225238</v>
      </c>
      <c r="K101" s="46">
        <v>21.263157894736842</v>
      </c>
      <c r="L101" s="46">
        <v>90.987124463519308</v>
      </c>
      <c r="M101" s="46">
        <v>100</v>
      </c>
      <c r="N101" s="46">
        <v>100</v>
      </c>
      <c r="O101" s="46">
        <v>100</v>
      </c>
      <c r="P101" s="46">
        <v>86.319404693760731</v>
      </c>
      <c r="Q101" s="46">
        <v>100</v>
      </c>
      <c r="R101" s="46">
        <v>91.463414634146346</v>
      </c>
      <c r="S101" s="46">
        <v>63.691931540342296</v>
      </c>
      <c r="T101" s="46">
        <v>94.669509594882726</v>
      </c>
      <c r="U101" s="46">
        <v>70.010845986984819</v>
      </c>
      <c r="V101" s="46">
        <v>100</v>
      </c>
      <c r="W101" s="46">
        <v>45.10948905109489</v>
      </c>
      <c r="X101" s="46">
        <v>100</v>
      </c>
      <c r="Y101" s="46">
        <v>91.525423728813564</v>
      </c>
      <c r="Z101" s="46">
        <v>100</v>
      </c>
      <c r="AA101" s="46">
        <v>95.079086115992979</v>
      </c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50"/>
      <c r="BH101" s="51"/>
      <c r="BI101" s="51"/>
      <c r="BJ101" s="52"/>
    </row>
    <row r="102" spans="1:62">
      <c r="A102" s="82"/>
      <c r="B102" s="31"/>
      <c r="C102" s="31"/>
      <c r="D102" s="88"/>
      <c r="E102" s="33">
        <v>16</v>
      </c>
      <c r="F102" s="79" t="s">
        <v>210</v>
      </c>
      <c r="G102" s="80"/>
      <c r="H102" s="34" t="s">
        <v>31</v>
      </c>
      <c r="I102" s="46">
        <v>92.554342480574405</v>
      </c>
      <c r="J102" s="46">
        <v>82.250341997264016</v>
      </c>
      <c r="K102" s="46">
        <v>56.82119205298013</v>
      </c>
      <c r="L102" s="46">
        <v>84.664262407693627</v>
      </c>
      <c r="M102" s="46">
        <v>94.679033439101772</v>
      </c>
      <c r="N102" s="46">
        <v>87.637298434213605</v>
      </c>
      <c r="O102" s="46">
        <v>79.500073953557177</v>
      </c>
      <c r="P102" s="46">
        <v>74.103824481477048</v>
      </c>
      <c r="Q102" s="46">
        <v>74.603739982190561</v>
      </c>
      <c r="R102" s="46">
        <v>75.255474452554751</v>
      </c>
      <c r="S102" s="46">
        <v>81.509818923743936</v>
      </c>
      <c r="T102" s="46">
        <v>77.182611858857769</v>
      </c>
      <c r="U102" s="46">
        <v>95.233225384921312</v>
      </c>
      <c r="V102" s="46">
        <v>77.033132530120483</v>
      </c>
      <c r="W102" s="46">
        <v>95.625546806649169</v>
      </c>
      <c r="X102" s="46">
        <v>88.907103825136616</v>
      </c>
      <c r="Y102" s="46">
        <v>88.599348534201951</v>
      </c>
      <c r="Z102" s="46">
        <v>92.333444928021422</v>
      </c>
      <c r="AA102" s="46">
        <v>91.053019145802651</v>
      </c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50"/>
      <c r="BH102" s="51"/>
      <c r="BI102" s="51"/>
      <c r="BJ102" s="52"/>
    </row>
    <row r="103" spans="1:62">
      <c r="A103" s="82"/>
      <c r="B103" s="31"/>
      <c r="C103" s="31"/>
      <c r="D103" s="88"/>
      <c r="E103" s="33">
        <v>17</v>
      </c>
      <c r="F103" s="79" t="s">
        <v>211</v>
      </c>
      <c r="G103" s="80"/>
      <c r="H103" s="34" t="s">
        <v>31</v>
      </c>
      <c r="I103" s="46">
        <v>96.616541353383454</v>
      </c>
      <c r="J103" s="46">
        <v>76.666666666666671</v>
      </c>
      <c r="K103" s="46">
        <v>53.488372093023251</v>
      </c>
      <c r="L103" s="46">
        <v>93.333333333333329</v>
      </c>
      <c r="M103" s="46">
        <v>100</v>
      </c>
      <c r="N103" s="46">
        <v>81.837606837606842</v>
      </c>
      <c r="O103" s="46">
        <v>65.777777777777786</v>
      </c>
      <c r="P103" s="46">
        <v>91.891891891891902</v>
      </c>
      <c r="Q103" s="46">
        <v>71.710526315789465</v>
      </c>
      <c r="R103" s="46">
        <v>72.222222222222214</v>
      </c>
      <c r="S103" s="46">
        <v>93.3085501858736</v>
      </c>
      <c r="T103" s="46">
        <v>58.962264150943398</v>
      </c>
      <c r="U103" s="46">
        <v>68.269230769230774</v>
      </c>
      <c r="V103" s="46">
        <v>59.45945945945946</v>
      </c>
      <c r="W103" s="46">
        <v>81.25</v>
      </c>
      <c r="X103" s="46">
        <v>78.873239436619713</v>
      </c>
      <c r="Y103" s="46">
        <v>100</v>
      </c>
      <c r="Z103" s="46">
        <v>95.833333333333343</v>
      </c>
      <c r="AA103" s="46">
        <v>91.666666666666657</v>
      </c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50"/>
      <c r="BH103" s="51"/>
      <c r="BI103" s="51"/>
      <c r="BJ103" s="50"/>
    </row>
    <row r="104" spans="1:62">
      <c r="A104" s="82"/>
      <c r="B104" s="31"/>
      <c r="C104" s="31"/>
      <c r="D104" s="88"/>
      <c r="E104" s="33">
        <v>18</v>
      </c>
      <c r="F104" s="79" t="s">
        <v>212</v>
      </c>
      <c r="G104" s="80"/>
      <c r="H104" s="34" t="s">
        <v>31</v>
      </c>
      <c r="I104" s="46">
        <v>100</v>
      </c>
      <c r="J104" s="46">
        <v>100</v>
      </c>
      <c r="K104" s="46">
        <v>100</v>
      </c>
      <c r="L104" s="46">
        <v>100</v>
      </c>
      <c r="M104" s="46">
        <v>100</v>
      </c>
      <c r="N104" s="46">
        <v>100</v>
      </c>
      <c r="O104" s="46">
        <v>100</v>
      </c>
      <c r="P104" s="46">
        <v>100</v>
      </c>
      <c r="Q104" s="46">
        <v>100</v>
      </c>
      <c r="R104" s="46">
        <v>100</v>
      </c>
      <c r="S104" s="46">
        <v>100</v>
      </c>
      <c r="T104" s="46">
        <v>94.285714285714278</v>
      </c>
      <c r="U104" s="46">
        <v>100</v>
      </c>
      <c r="V104" s="46">
        <v>100</v>
      </c>
      <c r="W104" s="46">
        <v>100</v>
      </c>
      <c r="X104" s="46">
        <v>100</v>
      </c>
      <c r="Y104" s="46">
        <v>100</v>
      </c>
      <c r="Z104" s="46">
        <v>100</v>
      </c>
      <c r="AA104" s="46">
        <v>100</v>
      </c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50"/>
      <c r="BH104" s="51"/>
      <c r="BI104" s="51"/>
      <c r="BJ104" s="50"/>
    </row>
    <row r="105" spans="1:62">
      <c r="A105" s="82"/>
      <c r="B105" s="31"/>
      <c r="C105" s="31"/>
      <c r="D105" s="88"/>
      <c r="E105" s="33">
        <v>19</v>
      </c>
      <c r="F105" s="79" t="s">
        <v>213</v>
      </c>
      <c r="G105" s="80"/>
      <c r="H105" s="34" t="s">
        <v>31</v>
      </c>
      <c r="I105" s="46">
        <v>63.548830811554339</v>
      </c>
      <c r="J105" s="47">
        <v>7.4640562863260946</v>
      </c>
      <c r="K105" s="46">
        <v>13.583138173302109</v>
      </c>
      <c r="L105" s="46">
        <v>64.492753623188406</v>
      </c>
      <c r="M105" s="46">
        <v>47.411444141689373</v>
      </c>
      <c r="N105" s="46">
        <v>55.396825396825399</v>
      </c>
      <c r="O105" s="46">
        <v>94.485294117647058</v>
      </c>
      <c r="P105" s="46">
        <v>100</v>
      </c>
      <c r="Q105" s="46">
        <v>32.653061224489797</v>
      </c>
      <c r="R105" s="46">
        <v>7.362599377808503</v>
      </c>
      <c r="S105" s="46">
        <v>17.302052785923756</v>
      </c>
      <c r="T105" s="46">
        <v>68.059701492537314</v>
      </c>
      <c r="U105" s="46">
        <v>61.475409836065573</v>
      </c>
      <c r="V105" s="46">
        <v>35.051546391752574</v>
      </c>
      <c r="W105" s="46">
        <v>6.6577896138482027</v>
      </c>
      <c r="X105" s="46">
        <v>70.588235294117652</v>
      </c>
      <c r="Y105" s="46">
        <v>7.0175438596491224</v>
      </c>
      <c r="Z105" s="46">
        <v>100</v>
      </c>
      <c r="AA105" s="46">
        <v>71.938775510204081</v>
      </c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50"/>
      <c r="BH105" s="51"/>
      <c r="BI105" s="51"/>
      <c r="BJ105" s="50"/>
    </row>
    <row r="106" spans="1:62">
      <c r="A106" s="82"/>
      <c r="B106" s="31"/>
      <c r="C106" s="31"/>
      <c r="D106" s="88"/>
      <c r="E106" s="33">
        <v>20</v>
      </c>
      <c r="F106" s="79" t="s">
        <v>214</v>
      </c>
      <c r="G106" s="80"/>
      <c r="H106" s="34" t="s">
        <v>31</v>
      </c>
      <c r="I106" s="46">
        <v>100</v>
      </c>
      <c r="J106" s="46">
        <v>100</v>
      </c>
      <c r="K106" s="46">
        <v>100</v>
      </c>
      <c r="L106" s="46">
        <v>100</v>
      </c>
      <c r="M106" s="46">
        <v>100</v>
      </c>
      <c r="N106" s="46">
        <v>100</v>
      </c>
      <c r="O106" s="46">
        <v>100</v>
      </c>
      <c r="P106" s="46">
        <v>100</v>
      </c>
      <c r="Q106" s="46">
        <v>100</v>
      </c>
      <c r="R106" s="46">
        <v>100</v>
      </c>
      <c r="S106" s="46">
        <v>100</v>
      </c>
      <c r="T106" s="46">
        <v>100</v>
      </c>
      <c r="U106" s="46">
        <v>100</v>
      </c>
      <c r="V106" s="46">
        <v>100</v>
      </c>
      <c r="W106" s="46">
        <v>100</v>
      </c>
      <c r="X106" s="46">
        <v>100</v>
      </c>
      <c r="Y106" s="46">
        <v>100</v>
      </c>
      <c r="Z106" s="46">
        <v>100</v>
      </c>
      <c r="AA106" s="46">
        <v>100</v>
      </c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50"/>
      <c r="BH106" s="51"/>
      <c r="BI106" s="51"/>
      <c r="BJ106" s="50"/>
    </row>
    <row r="107" spans="1:62">
      <c r="A107" s="82"/>
      <c r="B107" s="31"/>
      <c r="C107" s="31"/>
      <c r="D107" s="88"/>
      <c r="E107" s="33">
        <v>21</v>
      </c>
      <c r="F107" s="79" t="s">
        <v>215</v>
      </c>
      <c r="G107" s="80"/>
      <c r="H107" s="34" t="s">
        <v>31</v>
      </c>
      <c r="I107" s="46">
        <v>71.262995885290707</v>
      </c>
      <c r="J107" s="46">
        <v>89.056678714699927</v>
      </c>
      <c r="K107" s="46">
        <v>100</v>
      </c>
      <c r="L107" s="46">
        <v>90.410104386045234</v>
      </c>
      <c r="M107" s="46">
        <v>8.7429292157162504</v>
      </c>
      <c r="N107" s="46">
        <v>100</v>
      </c>
      <c r="O107" s="46">
        <v>71.893614565856168</v>
      </c>
      <c r="P107" s="46">
        <v>54.074643108635811</v>
      </c>
      <c r="Q107" s="46">
        <v>65.874370453273642</v>
      </c>
      <c r="R107" s="46">
        <v>100</v>
      </c>
      <c r="S107" s="46">
        <v>8.4007208018921045</v>
      </c>
      <c r="T107" s="46">
        <v>74.770011691904074</v>
      </c>
      <c r="U107" s="46">
        <v>76.821967139320279</v>
      </c>
      <c r="V107" s="46">
        <v>78.167338918192158</v>
      </c>
      <c r="W107" s="46" t="s">
        <v>93</v>
      </c>
      <c r="X107" s="46">
        <v>81.998895637769181</v>
      </c>
      <c r="Y107" s="46">
        <v>11.317353275021699</v>
      </c>
      <c r="Z107" s="46">
        <v>28.830197170421624</v>
      </c>
      <c r="AA107" s="46">
        <v>100</v>
      </c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50"/>
      <c r="BH107" s="51"/>
      <c r="BI107" s="51"/>
      <c r="BJ107" s="50"/>
    </row>
    <row r="108" spans="1:62">
      <c r="A108" s="82"/>
      <c r="B108" s="31"/>
      <c r="C108" s="31"/>
      <c r="D108" s="89"/>
      <c r="E108" s="33">
        <v>22</v>
      </c>
      <c r="F108" s="79" t="s">
        <v>216</v>
      </c>
      <c r="G108" s="80"/>
      <c r="H108" s="34" t="s">
        <v>31</v>
      </c>
      <c r="I108" s="46">
        <v>97.675379687984304</v>
      </c>
      <c r="J108" s="46">
        <v>97.083333333333329</v>
      </c>
      <c r="K108" s="46">
        <v>85.787923416789397</v>
      </c>
      <c r="L108" s="46">
        <v>96.809591546433651</v>
      </c>
      <c r="M108" s="46">
        <v>81.065088757396452</v>
      </c>
      <c r="N108" s="46">
        <v>87.370347773032336</v>
      </c>
      <c r="O108" s="46">
        <v>98.38827838827838</v>
      </c>
      <c r="P108" s="46">
        <v>95.671740569159496</v>
      </c>
      <c r="Q108" s="46">
        <v>87.886350547129965</v>
      </c>
      <c r="R108" s="46">
        <v>95.078772129283735</v>
      </c>
      <c r="S108" s="46">
        <v>82.472788166341061</v>
      </c>
      <c r="T108" s="46">
        <v>91.585542168674692</v>
      </c>
      <c r="U108" s="46">
        <v>92.728873239436609</v>
      </c>
      <c r="V108" s="46">
        <v>91.988416988416986</v>
      </c>
      <c r="W108" s="46">
        <v>91.255411255411261</v>
      </c>
      <c r="X108" s="46">
        <v>95.897121861604404</v>
      </c>
      <c r="Y108" s="46">
        <v>88.710852148579761</v>
      </c>
      <c r="Z108" s="46">
        <v>96.886314265025348</v>
      </c>
      <c r="AA108" s="46">
        <v>89.36992655585621</v>
      </c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53"/>
      <c r="BH108" s="51"/>
      <c r="BI108" s="51"/>
      <c r="BJ108" s="52"/>
    </row>
    <row r="109" spans="1:62">
      <c r="A109" s="82"/>
      <c r="B109" s="31"/>
      <c r="C109" s="31"/>
      <c r="D109" s="87" t="s">
        <v>217</v>
      </c>
      <c r="E109" s="33">
        <v>23</v>
      </c>
      <c r="F109" s="79" t="s">
        <v>218</v>
      </c>
      <c r="G109" s="80"/>
      <c r="H109" s="34" t="s">
        <v>31</v>
      </c>
      <c r="I109" s="45">
        <v>28.789924171526483</v>
      </c>
      <c r="J109" s="45">
        <v>42.384964355152299</v>
      </c>
      <c r="K109" s="45">
        <v>10.679396092362344</v>
      </c>
      <c r="L109" s="45">
        <v>10.13818714532688</v>
      </c>
      <c r="M109" s="47">
        <v>1.5459383014388943</v>
      </c>
      <c r="N109" s="45">
        <v>12.297496318114874</v>
      </c>
      <c r="O109" s="45">
        <v>93.314471636723724</v>
      </c>
      <c r="P109" s="45">
        <v>32.925094074194163</v>
      </c>
      <c r="Q109" s="45">
        <v>33.333333333333329</v>
      </c>
      <c r="R109" s="47">
        <v>1.302055039071504</v>
      </c>
      <c r="S109" s="45">
        <v>17.44829438624765</v>
      </c>
      <c r="T109" s="45">
        <v>22.50844066524947</v>
      </c>
      <c r="U109" s="45">
        <v>51.144044321329638</v>
      </c>
      <c r="V109" s="45">
        <v>98.630136986301366</v>
      </c>
      <c r="W109" s="47">
        <v>0.10099917036395772</v>
      </c>
      <c r="X109" s="45">
        <v>41.50812867519889</v>
      </c>
      <c r="Y109" s="45">
        <v>81.333928140111496</v>
      </c>
      <c r="Z109" s="45">
        <v>44.187475989243183</v>
      </c>
      <c r="AA109" s="45">
        <v>77.650531832271781</v>
      </c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50"/>
      <c r="BH109" s="51"/>
      <c r="BI109" s="51"/>
      <c r="BJ109" s="50"/>
    </row>
    <row r="110" spans="1:62">
      <c r="A110" s="82"/>
      <c r="B110" s="31"/>
      <c r="C110" s="31"/>
      <c r="D110" s="88"/>
      <c r="E110" s="37">
        <v>24</v>
      </c>
      <c r="F110" s="90" t="s">
        <v>219</v>
      </c>
      <c r="G110" s="91"/>
      <c r="H110" s="38" t="s">
        <v>31</v>
      </c>
      <c r="I110" s="46">
        <v>85.714285714285708</v>
      </c>
      <c r="J110" s="46">
        <v>17.948717948717949</v>
      </c>
      <c r="K110" s="46">
        <v>100</v>
      </c>
      <c r="L110" s="46">
        <v>80.952380952380949</v>
      </c>
      <c r="M110" s="46">
        <v>21.621621621621621</v>
      </c>
      <c r="N110" s="46">
        <v>26.315789473684209</v>
      </c>
      <c r="O110" s="46">
        <v>100</v>
      </c>
      <c r="P110" s="46">
        <v>90.909090909090907</v>
      </c>
      <c r="Q110" s="46">
        <v>37.735849056603776</v>
      </c>
      <c r="R110" s="46">
        <v>60.655737704918032</v>
      </c>
      <c r="S110" s="46">
        <v>42.424242424242422</v>
      </c>
      <c r="T110" s="46">
        <v>37.142857142857146</v>
      </c>
      <c r="U110" s="46">
        <v>58.82352941176471</v>
      </c>
      <c r="V110" s="46">
        <v>100</v>
      </c>
      <c r="W110" s="46">
        <v>100</v>
      </c>
      <c r="X110" s="46">
        <v>100</v>
      </c>
      <c r="Y110" s="46">
        <v>100</v>
      </c>
      <c r="Z110" s="46">
        <v>100</v>
      </c>
      <c r="AA110" s="46">
        <v>100</v>
      </c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50"/>
      <c r="BH110" s="51"/>
      <c r="BI110" s="51"/>
      <c r="BJ110" s="50"/>
    </row>
    <row r="111" spans="1:62">
      <c r="A111" s="82"/>
      <c r="B111" s="31"/>
      <c r="C111" s="31"/>
      <c r="D111" s="88"/>
      <c r="E111" s="33">
        <v>25</v>
      </c>
      <c r="F111" s="79" t="s">
        <v>220</v>
      </c>
      <c r="G111" s="80"/>
      <c r="H111" s="34" t="s">
        <v>221</v>
      </c>
      <c r="I111" s="46">
        <v>1.1917444176941596</v>
      </c>
      <c r="J111" s="46">
        <v>39.067417339856142</v>
      </c>
      <c r="K111" s="46">
        <v>0.66304936402515169</v>
      </c>
      <c r="L111" s="46">
        <v>0.44871794871794879</v>
      </c>
      <c r="M111" s="46">
        <v>2.1797804544719787E-2</v>
      </c>
      <c r="N111" s="46">
        <v>1.3146454947595709</v>
      </c>
      <c r="O111" s="46">
        <v>107.93330890436057</v>
      </c>
      <c r="P111" s="46">
        <v>0.36834772024791401</v>
      </c>
      <c r="Q111" s="46">
        <v>0.17185895535533985</v>
      </c>
      <c r="R111" s="46">
        <v>0.85252943431943773</v>
      </c>
      <c r="S111" s="46">
        <v>1.3055937060209912</v>
      </c>
      <c r="T111" s="46">
        <v>0.88849817951894172</v>
      </c>
      <c r="U111" s="46">
        <v>11.530700490054771</v>
      </c>
      <c r="V111" s="46">
        <v>0.5103145393251477</v>
      </c>
      <c r="W111" s="46">
        <v>6.0706942132576129</v>
      </c>
      <c r="X111" s="46">
        <v>0.76725782054935654</v>
      </c>
      <c r="Y111" s="46">
        <v>4.0341915672611313</v>
      </c>
      <c r="Z111" s="46">
        <v>2.4561417061281876</v>
      </c>
      <c r="AA111" s="46">
        <v>3.4512429927243606</v>
      </c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50"/>
      <c r="BH111" s="51"/>
      <c r="BI111" s="51"/>
      <c r="BJ111" s="50"/>
    </row>
    <row r="112" spans="1:62">
      <c r="A112" s="82"/>
      <c r="B112" s="31"/>
      <c r="C112" s="31"/>
      <c r="D112" s="89"/>
      <c r="E112" s="33">
        <v>26</v>
      </c>
      <c r="F112" s="79" t="s">
        <v>222</v>
      </c>
      <c r="G112" s="80"/>
      <c r="H112" s="34" t="s">
        <v>31</v>
      </c>
      <c r="I112" s="46">
        <v>100</v>
      </c>
      <c r="J112" s="46">
        <v>100</v>
      </c>
      <c r="K112" s="46">
        <v>0</v>
      </c>
      <c r="L112" s="46">
        <v>100</v>
      </c>
      <c r="M112" s="46">
        <v>90</v>
      </c>
      <c r="N112" s="46">
        <v>90</v>
      </c>
      <c r="O112" s="46">
        <v>50</v>
      </c>
      <c r="P112" s="46">
        <v>100</v>
      </c>
      <c r="Q112" s="46">
        <v>100</v>
      </c>
      <c r="R112" s="46">
        <v>100</v>
      </c>
      <c r="S112" s="46">
        <v>66.666666666666657</v>
      </c>
      <c r="T112" s="46">
        <v>100</v>
      </c>
      <c r="U112" s="46">
        <v>100</v>
      </c>
      <c r="V112" s="46">
        <v>100</v>
      </c>
      <c r="W112" s="46">
        <v>100</v>
      </c>
      <c r="X112" s="46">
        <v>100</v>
      </c>
      <c r="Y112" s="46">
        <v>100</v>
      </c>
      <c r="Z112" s="46">
        <v>100</v>
      </c>
      <c r="AA112" s="46">
        <v>100</v>
      </c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50"/>
      <c r="BH112" s="51"/>
      <c r="BI112" s="51"/>
      <c r="BJ112" s="50"/>
    </row>
    <row r="113" spans="1:62">
      <c r="A113" s="82"/>
      <c r="B113" s="31"/>
      <c r="C113" s="31"/>
      <c r="D113" s="87" t="s">
        <v>223</v>
      </c>
      <c r="E113" s="33">
        <v>27</v>
      </c>
      <c r="F113" s="79" t="s">
        <v>224</v>
      </c>
      <c r="G113" s="80"/>
      <c r="H113" s="34" t="s">
        <v>31</v>
      </c>
      <c r="I113" s="45">
        <v>44.804515725319085</v>
      </c>
      <c r="J113" s="45">
        <v>57.759868738538756</v>
      </c>
      <c r="K113" s="45">
        <v>4.961068837373916</v>
      </c>
      <c r="L113" s="45">
        <v>57.386144409999865</v>
      </c>
      <c r="M113" s="45">
        <v>76.074614760746158</v>
      </c>
      <c r="N113" s="45">
        <v>93.107049916500941</v>
      </c>
      <c r="O113" s="45">
        <v>62.091810273121375</v>
      </c>
      <c r="P113" s="45">
        <v>69.246317728633443</v>
      </c>
      <c r="Q113" s="45">
        <v>53.286654135338352</v>
      </c>
      <c r="R113" s="45">
        <v>100</v>
      </c>
      <c r="S113" s="45">
        <v>15.655199981189305</v>
      </c>
      <c r="T113" s="45">
        <v>45.564767627595643</v>
      </c>
      <c r="U113" s="45">
        <v>95.199285742297818</v>
      </c>
      <c r="V113" s="45">
        <v>92.215964093989271</v>
      </c>
      <c r="W113" s="45">
        <v>97.865672905903267</v>
      </c>
      <c r="X113" s="45">
        <v>81.91153503524211</v>
      </c>
      <c r="Y113" s="45">
        <v>85.120175526079592</v>
      </c>
      <c r="Z113" s="45">
        <v>79.46521804003487</v>
      </c>
      <c r="AA113" s="45">
        <v>85.669090303602161</v>
      </c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50"/>
      <c r="BH113" s="51"/>
      <c r="BI113" s="51"/>
      <c r="BJ113" s="50"/>
    </row>
    <row r="114" spans="1:62">
      <c r="A114" s="82"/>
      <c r="B114" s="31"/>
      <c r="C114" s="31"/>
      <c r="D114" s="88"/>
      <c r="E114" s="33">
        <v>28</v>
      </c>
      <c r="F114" s="79" t="s">
        <v>225</v>
      </c>
      <c r="G114" s="80"/>
      <c r="H114" s="34" t="s">
        <v>31</v>
      </c>
      <c r="I114" s="45">
        <v>47.14210551489932</v>
      </c>
      <c r="J114" s="45">
        <v>39.346647924719846</v>
      </c>
      <c r="K114" s="45">
        <v>9.2391304347826075</v>
      </c>
      <c r="L114" s="45">
        <v>45.135939263363092</v>
      </c>
      <c r="M114" s="45">
        <v>67.669784465229768</v>
      </c>
      <c r="N114" s="45">
        <v>62.610172913850406</v>
      </c>
      <c r="O114" s="45">
        <v>62.833187142046341</v>
      </c>
      <c r="P114" s="45">
        <v>60.062943575580462</v>
      </c>
      <c r="Q114" s="45">
        <v>59.999956662538779</v>
      </c>
      <c r="R114" s="45">
        <v>67.086607260436324</v>
      </c>
      <c r="S114" s="45" t="s">
        <v>93</v>
      </c>
      <c r="T114" s="45">
        <v>69.996745850959968</v>
      </c>
      <c r="U114" s="45" t="s">
        <v>226</v>
      </c>
      <c r="V114" s="45" t="s">
        <v>226</v>
      </c>
      <c r="W114" s="45" t="s">
        <v>226</v>
      </c>
      <c r="X114" s="45" t="s">
        <v>226</v>
      </c>
      <c r="Y114" s="45" t="s">
        <v>226</v>
      </c>
      <c r="Z114" s="45" t="s">
        <v>226</v>
      </c>
      <c r="AA114" s="45" t="s">
        <v>226</v>
      </c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50"/>
      <c r="BH114" s="51"/>
      <c r="BI114" s="51"/>
      <c r="BJ114" s="50"/>
    </row>
    <row r="115" spans="1:62">
      <c r="A115" s="82"/>
      <c r="B115" s="31"/>
      <c r="C115" s="31"/>
      <c r="D115" s="88"/>
      <c r="E115" s="33">
        <v>29</v>
      </c>
      <c r="F115" s="79" t="s">
        <v>227</v>
      </c>
      <c r="G115" s="80"/>
      <c r="H115" s="34" t="s">
        <v>31</v>
      </c>
      <c r="I115" s="46">
        <v>63.757908096534486</v>
      </c>
      <c r="J115" s="46">
        <v>57.732078003192299</v>
      </c>
      <c r="K115" s="46">
        <v>27.965777039969353</v>
      </c>
      <c r="L115" s="46">
        <v>70.272317278892828</v>
      </c>
      <c r="M115" s="46">
        <v>78.284317250305605</v>
      </c>
      <c r="N115" s="46">
        <v>73.36312433086627</v>
      </c>
      <c r="O115" s="46">
        <v>92.18259444140881</v>
      </c>
      <c r="P115" s="46">
        <v>68.503488357369875</v>
      </c>
      <c r="Q115" s="46">
        <v>49.000704631349691</v>
      </c>
      <c r="R115" s="46">
        <v>62.80961691508071</v>
      </c>
      <c r="S115" s="46">
        <v>68.769311338046606</v>
      </c>
      <c r="T115" s="46">
        <v>29.999658629282784</v>
      </c>
      <c r="U115" s="46">
        <v>93.116761787534372</v>
      </c>
      <c r="V115" s="46">
        <v>89.512498059307561</v>
      </c>
      <c r="W115" s="46">
        <v>79.817416987380298</v>
      </c>
      <c r="X115" s="46">
        <v>64.417827298050128</v>
      </c>
      <c r="Y115" s="46">
        <v>92.977459516640906</v>
      </c>
      <c r="Z115" s="46">
        <v>85.926290617527073</v>
      </c>
      <c r="AA115" s="46">
        <v>95.430874428293251</v>
      </c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50"/>
      <c r="BH115" s="51"/>
      <c r="BI115" s="51"/>
      <c r="BJ115" s="52"/>
    </row>
    <row r="116" spans="1:62">
      <c r="A116" s="82"/>
      <c r="B116" s="31"/>
      <c r="C116" s="31"/>
      <c r="D116" s="89"/>
      <c r="E116" s="33">
        <v>30</v>
      </c>
      <c r="F116" s="79" t="s">
        <v>228</v>
      </c>
      <c r="G116" s="80"/>
      <c r="H116" s="34" t="s">
        <v>31</v>
      </c>
      <c r="I116" s="46">
        <v>12.878542024282202</v>
      </c>
      <c r="J116" s="46">
        <v>0</v>
      </c>
      <c r="K116" s="46">
        <v>3.6499288845267701E-2</v>
      </c>
      <c r="L116" s="46">
        <v>6.5516570076523353</v>
      </c>
      <c r="M116" s="46">
        <v>0.43274328748674529</v>
      </c>
      <c r="N116" s="46">
        <v>4.1213098597858711E-3</v>
      </c>
      <c r="O116" s="46">
        <v>9.0874778031375794</v>
      </c>
      <c r="P116" s="46">
        <v>0.12680577849117175</v>
      </c>
      <c r="Q116" s="46">
        <v>3.7131084706784208</v>
      </c>
      <c r="R116" s="46">
        <v>0</v>
      </c>
      <c r="S116" s="46">
        <v>0</v>
      </c>
      <c r="T116" s="46">
        <v>15.888851449545626</v>
      </c>
      <c r="U116" s="46">
        <v>1.5527512374812937</v>
      </c>
      <c r="V116" s="46">
        <v>0.15571402450173705</v>
      </c>
      <c r="W116" s="46">
        <v>2.307304347826087E-3</v>
      </c>
      <c r="X116" s="46">
        <v>0</v>
      </c>
      <c r="Y116" s="46">
        <v>2.9151630811936156</v>
      </c>
      <c r="Z116" s="46">
        <v>7.2112395872186999E-2</v>
      </c>
      <c r="AA116" s="46">
        <v>1.2128418549346016</v>
      </c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50"/>
      <c r="BH116" s="51"/>
      <c r="BI116" s="51"/>
      <c r="BJ116" s="50"/>
    </row>
    <row r="117" spans="1:62">
      <c r="A117" s="82"/>
      <c r="B117" s="31"/>
      <c r="C117" s="31"/>
      <c r="D117" s="34" t="s">
        <v>229</v>
      </c>
      <c r="E117" s="33">
        <v>31</v>
      </c>
      <c r="F117" s="79" t="s">
        <v>230</v>
      </c>
      <c r="G117" s="80"/>
      <c r="H117" s="34" t="s">
        <v>31</v>
      </c>
      <c r="I117" s="47">
        <v>4.7551482149020212E-2</v>
      </c>
      <c r="J117" s="46">
        <v>44.896484771860116</v>
      </c>
      <c r="K117" s="46">
        <v>8.4039974381794451</v>
      </c>
      <c r="L117" s="46">
        <v>47.642899164607599</v>
      </c>
      <c r="M117" s="46">
        <v>49.451560848189885</v>
      </c>
      <c r="N117" s="46">
        <v>35.448640415714735</v>
      </c>
      <c r="O117" s="46">
        <v>39.144216839124816</v>
      </c>
      <c r="P117" s="46">
        <v>38.699839486356339</v>
      </c>
      <c r="Q117" s="46">
        <v>37.743707678548617</v>
      </c>
      <c r="R117" s="46">
        <v>34.185075872760336</v>
      </c>
      <c r="S117" s="47" t="s">
        <v>93</v>
      </c>
      <c r="T117" s="98">
        <v>69.996745850959968</v>
      </c>
      <c r="U117" s="46">
        <v>33.805974444572342</v>
      </c>
      <c r="V117" s="46">
        <v>22.292220954461047</v>
      </c>
      <c r="W117" s="47">
        <v>6.8246956521739133</v>
      </c>
      <c r="X117" s="46">
        <v>32.265539803707746</v>
      </c>
      <c r="Y117" s="46">
        <v>35.367973629424007</v>
      </c>
      <c r="Z117" s="46">
        <v>87.16244287494807</v>
      </c>
      <c r="AA117" s="47">
        <v>3.2925234755735167</v>
      </c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50"/>
      <c r="BH117" s="51"/>
      <c r="BI117" s="51"/>
      <c r="BJ117" s="50"/>
    </row>
    <row r="118" spans="1:62">
      <c r="A118" s="82"/>
      <c r="B118" s="31"/>
      <c r="C118" s="31"/>
      <c r="D118" s="87" t="s">
        <v>231</v>
      </c>
      <c r="E118" s="33">
        <v>32</v>
      </c>
      <c r="F118" s="79" t="s">
        <v>232</v>
      </c>
      <c r="G118" s="80"/>
      <c r="H118" s="34" t="s">
        <v>191</v>
      </c>
      <c r="I118" s="45" t="s">
        <v>29</v>
      </c>
      <c r="J118" s="45" t="s">
        <v>29</v>
      </c>
      <c r="K118" s="45" t="s">
        <v>44</v>
      </c>
      <c r="L118" s="45" t="s">
        <v>29</v>
      </c>
      <c r="M118" s="45" t="s">
        <v>29</v>
      </c>
      <c r="N118" s="45" t="s">
        <v>29</v>
      </c>
      <c r="O118" s="45" t="s">
        <v>29</v>
      </c>
      <c r="P118" s="45" t="s">
        <v>29</v>
      </c>
      <c r="Q118" s="45" t="s">
        <v>29</v>
      </c>
      <c r="R118" s="45" t="s">
        <v>29</v>
      </c>
      <c r="S118" s="45" t="s">
        <v>29</v>
      </c>
      <c r="T118" s="45" t="s">
        <v>29</v>
      </c>
      <c r="U118" s="45" t="s">
        <v>29</v>
      </c>
      <c r="V118" s="45" t="s">
        <v>29</v>
      </c>
      <c r="W118" s="45" t="s">
        <v>29</v>
      </c>
      <c r="X118" s="45" t="s">
        <v>29</v>
      </c>
      <c r="Y118" s="45" t="s">
        <v>29</v>
      </c>
      <c r="Z118" s="45" t="s">
        <v>29</v>
      </c>
      <c r="AA118" s="45" t="s">
        <v>29</v>
      </c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50"/>
      <c r="BH118" s="51"/>
      <c r="BI118" s="51"/>
      <c r="BJ118" s="50"/>
    </row>
    <row r="119" spans="1:62">
      <c r="A119" s="82"/>
      <c r="B119" s="31"/>
      <c r="C119" s="31"/>
      <c r="D119" s="88"/>
      <c r="E119" s="33">
        <v>33</v>
      </c>
      <c r="F119" s="79" t="s">
        <v>233</v>
      </c>
      <c r="G119" s="80"/>
      <c r="H119" s="34" t="s">
        <v>191</v>
      </c>
      <c r="I119" s="45" t="s">
        <v>29</v>
      </c>
      <c r="J119" s="45" t="s">
        <v>29</v>
      </c>
      <c r="K119" s="45" t="s">
        <v>29</v>
      </c>
      <c r="L119" s="45" t="s">
        <v>29</v>
      </c>
      <c r="M119" s="45" t="s">
        <v>29</v>
      </c>
      <c r="N119" s="45" t="s">
        <v>29</v>
      </c>
      <c r="O119" s="45" t="s">
        <v>29</v>
      </c>
      <c r="P119" s="45" t="s">
        <v>29</v>
      </c>
      <c r="Q119" s="45" t="s">
        <v>29</v>
      </c>
      <c r="R119" s="45" t="s">
        <v>29</v>
      </c>
      <c r="S119" s="45" t="s">
        <v>29</v>
      </c>
      <c r="T119" s="45" t="s">
        <v>29</v>
      </c>
      <c r="U119" s="45" t="s">
        <v>29</v>
      </c>
      <c r="V119" s="45" t="s">
        <v>29</v>
      </c>
      <c r="W119" s="45" t="s">
        <v>29</v>
      </c>
      <c r="X119" s="45" t="s">
        <v>29</v>
      </c>
      <c r="Y119" s="45" t="s">
        <v>29</v>
      </c>
      <c r="Z119" s="45" t="s">
        <v>29</v>
      </c>
      <c r="AA119" s="45" t="s">
        <v>29</v>
      </c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50"/>
      <c r="BH119" s="51"/>
      <c r="BI119" s="51"/>
      <c r="BJ119" s="50"/>
    </row>
    <row r="120" spans="1:62">
      <c r="A120" s="82"/>
      <c r="B120" s="31"/>
      <c r="C120" s="31"/>
      <c r="D120" s="88"/>
      <c r="E120" s="33">
        <v>34</v>
      </c>
      <c r="F120" s="79" t="s">
        <v>234</v>
      </c>
      <c r="G120" s="80"/>
      <c r="H120" s="34" t="s">
        <v>191</v>
      </c>
      <c r="I120" s="45" t="s">
        <v>29</v>
      </c>
      <c r="J120" s="45" t="s">
        <v>29</v>
      </c>
      <c r="K120" s="45" t="s">
        <v>29</v>
      </c>
      <c r="L120" s="45" t="s">
        <v>29</v>
      </c>
      <c r="M120" s="45" t="s">
        <v>29</v>
      </c>
      <c r="N120" s="45" t="s">
        <v>29</v>
      </c>
      <c r="O120" s="45" t="s">
        <v>29</v>
      </c>
      <c r="P120" s="45" t="s">
        <v>29</v>
      </c>
      <c r="Q120" s="45" t="s">
        <v>29</v>
      </c>
      <c r="R120" s="45" t="s">
        <v>29</v>
      </c>
      <c r="S120" s="45" t="s">
        <v>29</v>
      </c>
      <c r="T120" s="45" t="s">
        <v>29</v>
      </c>
      <c r="U120" s="45" t="s">
        <v>29</v>
      </c>
      <c r="V120" s="45" t="s">
        <v>29</v>
      </c>
      <c r="W120" s="45" t="s">
        <v>29</v>
      </c>
      <c r="X120" s="45" t="s">
        <v>29</v>
      </c>
      <c r="Y120" s="45" t="s">
        <v>29</v>
      </c>
      <c r="Z120" s="45" t="s">
        <v>29</v>
      </c>
      <c r="AA120" s="45" t="s">
        <v>29</v>
      </c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50"/>
      <c r="BH120" s="51"/>
      <c r="BI120" s="51"/>
      <c r="BJ120" s="50"/>
    </row>
    <row r="121" spans="1:62">
      <c r="A121" s="82"/>
      <c r="B121" s="31"/>
      <c r="C121" s="31"/>
      <c r="D121" s="89"/>
      <c r="E121" s="33">
        <v>35</v>
      </c>
      <c r="F121" s="79" t="s">
        <v>235</v>
      </c>
      <c r="G121" s="80"/>
      <c r="H121" s="34" t="s">
        <v>31</v>
      </c>
      <c r="I121" s="45">
        <v>80.676328502415458</v>
      </c>
      <c r="J121" s="45">
        <v>85.909090909090907</v>
      </c>
      <c r="K121" s="45">
        <v>100</v>
      </c>
      <c r="L121" s="45">
        <v>98.461538461538467</v>
      </c>
      <c r="M121" s="45">
        <v>100</v>
      </c>
      <c r="N121" s="45">
        <v>98.901098901098905</v>
      </c>
      <c r="O121" s="45">
        <v>100</v>
      </c>
      <c r="P121" s="45">
        <v>100</v>
      </c>
      <c r="Q121" s="45">
        <v>100</v>
      </c>
      <c r="R121" s="45">
        <v>59.174311926605505</v>
      </c>
      <c r="S121" s="45">
        <v>96.551724137931032</v>
      </c>
      <c r="T121" s="45">
        <v>100</v>
      </c>
      <c r="U121" s="45">
        <v>90.825688073394488</v>
      </c>
      <c r="V121" s="45">
        <v>93.506493506493499</v>
      </c>
      <c r="W121" s="45">
        <v>85.286103542234343</v>
      </c>
      <c r="X121" s="45">
        <v>100</v>
      </c>
      <c r="Y121" s="45">
        <v>91.77215189873418</v>
      </c>
      <c r="Z121" s="45">
        <v>100</v>
      </c>
      <c r="AA121" s="45">
        <v>100</v>
      </c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50"/>
      <c r="BH121" s="51"/>
      <c r="BI121" s="51"/>
      <c r="BJ121" s="50"/>
    </row>
    <row r="122" spans="1:62">
      <c r="A122" s="82"/>
      <c r="B122" s="31"/>
      <c r="C122" s="31"/>
      <c r="D122" s="87" t="s">
        <v>236</v>
      </c>
      <c r="E122" s="33">
        <v>36</v>
      </c>
      <c r="F122" s="79" t="s">
        <v>237</v>
      </c>
      <c r="G122" s="80"/>
      <c r="H122" s="34" t="s">
        <v>31</v>
      </c>
      <c r="I122" s="46">
        <v>85.374502262224254</v>
      </c>
      <c r="J122" s="46">
        <v>65.207383932082635</v>
      </c>
      <c r="K122" s="47">
        <v>23.802834886987615</v>
      </c>
      <c r="L122" s="46">
        <v>71.177746410989087</v>
      </c>
      <c r="M122" s="46">
        <v>55.969415881690274</v>
      </c>
      <c r="N122" s="46">
        <v>76.754643206256105</v>
      </c>
      <c r="O122" s="46">
        <v>66.864239606582885</v>
      </c>
      <c r="P122" s="46">
        <v>70.274890157894063</v>
      </c>
      <c r="Q122" s="46">
        <v>55.002882582794186</v>
      </c>
      <c r="R122" s="46">
        <v>94.041010424547295</v>
      </c>
      <c r="S122" s="47" t="s">
        <v>93</v>
      </c>
      <c r="T122" s="46">
        <v>16.296560237207466</v>
      </c>
      <c r="U122" s="46">
        <v>80.783426532223103</v>
      </c>
      <c r="V122" s="46">
        <v>91.313460642757335</v>
      </c>
      <c r="W122" s="46">
        <v>91.902468392534615</v>
      </c>
      <c r="X122" s="46">
        <v>79.192200557103064</v>
      </c>
      <c r="Y122" s="46">
        <v>94.946700301082259</v>
      </c>
      <c r="Z122" s="46">
        <v>97.394148262765512</v>
      </c>
      <c r="AA122" s="46">
        <v>81.904632522755065</v>
      </c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50"/>
      <c r="BH122" s="51"/>
      <c r="BI122" s="51"/>
      <c r="BJ122" s="50"/>
    </row>
    <row r="123" spans="1:62">
      <c r="A123" s="82"/>
      <c r="B123" s="31"/>
      <c r="C123" s="31"/>
      <c r="D123" s="88"/>
      <c r="E123" s="33">
        <v>37</v>
      </c>
      <c r="F123" s="79" t="s">
        <v>238</v>
      </c>
      <c r="G123" s="80"/>
      <c r="H123" s="34" t="s">
        <v>31</v>
      </c>
      <c r="I123" s="45">
        <v>12.878542024282202</v>
      </c>
      <c r="J123" s="45">
        <v>0</v>
      </c>
      <c r="K123" s="45">
        <v>0.28726492385237923</v>
      </c>
      <c r="L123" s="45">
        <v>0.74876080087455266</v>
      </c>
      <c r="M123" s="45">
        <v>27.151796780283199</v>
      </c>
      <c r="N123" s="45">
        <v>4.1213098597858711E-3</v>
      </c>
      <c r="O123" s="45">
        <v>6.6186547371460849</v>
      </c>
      <c r="P123" s="45">
        <v>0.12680577849117175</v>
      </c>
      <c r="Q123" s="45">
        <v>3.7131084706784209E-2</v>
      </c>
      <c r="R123" s="45">
        <v>0</v>
      </c>
      <c r="S123" s="45">
        <v>0</v>
      </c>
      <c r="T123" s="45">
        <v>15.888851449545626</v>
      </c>
      <c r="U123" s="45">
        <v>0.15534707033498327</v>
      </c>
      <c r="V123" s="45">
        <v>0.15571402450173705</v>
      </c>
      <c r="W123" s="45">
        <v>2.3073043478260874E-3</v>
      </c>
      <c r="X123" s="45">
        <v>1.491412213740458</v>
      </c>
      <c r="Y123" s="45">
        <v>2.9151630811936156</v>
      </c>
      <c r="Z123" s="45">
        <v>7.2112395872186999E-2</v>
      </c>
      <c r="AA123" s="45">
        <v>1.2124093664566742</v>
      </c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50"/>
      <c r="BH123" s="51"/>
      <c r="BI123" s="51"/>
      <c r="BJ123" s="50"/>
    </row>
    <row r="124" spans="1:62">
      <c r="A124" s="82"/>
      <c r="B124" s="31"/>
      <c r="C124" s="31"/>
      <c r="D124" s="89"/>
      <c r="E124" s="33">
        <v>38</v>
      </c>
      <c r="F124" s="79" t="s">
        <v>239</v>
      </c>
      <c r="G124" s="80"/>
      <c r="H124" s="34" t="s">
        <v>31</v>
      </c>
      <c r="I124" s="46">
        <v>75.757023814944674</v>
      </c>
      <c r="J124" s="46">
        <v>61.300284531217471</v>
      </c>
      <c r="K124" s="46">
        <v>67.499498294200279</v>
      </c>
      <c r="L124" s="46">
        <v>88.403912926291767</v>
      </c>
      <c r="M124" s="46">
        <v>94.130054409050601</v>
      </c>
      <c r="N124" s="46">
        <v>84.362721021610994</v>
      </c>
      <c r="O124" s="46">
        <v>83.637152777777786</v>
      </c>
      <c r="P124" s="46">
        <v>83.892778910315656</v>
      </c>
      <c r="Q124" s="46">
        <v>94.470245339824487</v>
      </c>
      <c r="R124" s="46">
        <v>99.833587574538896</v>
      </c>
      <c r="S124" s="46">
        <v>68.769311338046606</v>
      </c>
      <c r="T124" s="47" t="s">
        <v>93</v>
      </c>
      <c r="U124" s="46">
        <v>99.167005859356522</v>
      </c>
      <c r="V124" s="46">
        <v>86.019251668995494</v>
      </c>
      <c r="W124" s="46">
        <v>89.409921671018282</v>
      </c>
      <c r="X124" s="46">
        <v>97.164755064851533</v>
      </c>
      <c r="Y124" s="46">
        <v>87.422297570033109</v>
      </c>
      <c r="Z124" s="46">
        <v>97.006096021354111</v>
      </c>
      <c r="AA124" s="46">
        <v>72.966003196280695</v>
      </c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50"/>
      <c r="BH124" s="51"/>
      <c r="BI124" s="51"/>
      <c r="BJ124" s="50"/>
    </row>
    <row r="125" spans="1:62">
      <c r="A125" s="82"/>
      <c r="B125" s="31"/>
      <c r="C125" s="31"/>
      <c r="D125" s="87" t="s">
        <v>240</v>
      </c>
      <c r="E125" s="33">
        <v>39</v>
      </c>
      <c r="F125" s="79" t="s">
        <v>241</v>
      </c>
      <c r="G125" s="80"/>
      <c r="H125" s="34" t="s">
        <v>221</v>
      </c>
      <c r="I125" s="46">
        <v>5.1919482497365568E-2</v>
      </c>
      <c r="J125" s="46">
        <v>2.1704120744364523E-3</v>
      </c>
      <c r="K125" s="46">
        <v>3.3152468201257584E-2</v>
      </c>
      <c r="L125" s="46">
        <v>0.20545693622616701</v>
      </c>
      <c r="M125" s="46">
        <v>5.8780596525087069E-2</v>
      </c>
      <c r="N125" s="46">
        <v>1.337575358040261E-2</v>
      </c>
      <c r="O125" s="46">
        <v>1.5268107976059606E-2</v>
      </c>
      <c r="P125" s="46">
        <v>8.006917977132242E-3</v>
      </c>
      <c r="Q125" s="46">
        <v>9.0225951561553427E-2</v>
      </c>
      <c r="R125" s="46">
        <v>5.3626635277209487E-3</v>
      </c>
      <c r="S125" s="46">
        <v>5.6519208052856762E-3</v>
      </c>
      <c r="T125" s="46">
        <v>0</v>
      </c>
      <c r="U125" s="46">
        <v>4.3126537801545295E-2</v>
      </c>
      <c r="V125" s="46">
        <v>3.09281538984938E-2</v>
      </c>
      <c r="W125" s="46">
        <v>1.8891092849721357E-2</v>
      </c>
      <c r="X125" s="46">
        <v>3.2882478023543854E-2</v>
      </c>
      <c r="Y125" s="46">
        <v>1.4763198299279556E-2</v>
      </c>
      <c r="Z125" s="46">
        <v>3.8624653343736236E-2</v>
      </c>
      <c r="AA125" s="46">
        <v>2.5558452180135971E-2</v>
      </c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50"/>
      <c r="BH125" s="51"/>
      <c r="BI125" s="51"/>
      <c r="BJ125" s="50"/>
    </row>
    <row r="126" spans="1:62">
      <c r="A126" s="82"/>
      <c r="B126" s="31"/>
      <c r="C126" s="31"/>
      <c r="D126" s="89"/>
      <c r="E126" s="33">
        <v>40</v>
      </c>
      <c r="F126" s="79" t="s">
        <v>242</v>
      </c>
      <c r="G126" s="80"/>
      <c r="H126" s="34" t="s">
        <v>221</v>
      </c>
      <c r="I126" s="46">
        <v>0.2576744686906291</v>
      </c>
      <c r="J126" s="46">
        <v>0.57081837557678694</v>
      </c>
      <c r="K126" s="46">
        <v>2.9174172017106677</v>
      </c>
      <c r="L126" s="46">
        <v>1.1724742493973264</v>
      </c>
      <c r="M126" s="46">
        <v>1.3029698896394299</v>
      </c>
      <c r="N126" s="46">
        <v>0.24267438638730449</v>
      </c>
      <c r="O126" s="46">
        <v>1.1054110174667156</v>
      </c>
      <c r="P126" s="46">
        <v>0.46707021533271414</v>
      </c>
      <c r="Q126" s="46">
        <v>2.135347520290098</v>
      </c>
      <c r="R126" s="46">
        <v>1.0081807432115384</v>
      </c>
      <c r="S126" s="46">
        <v>1.7803550536649879</v>
      </c>
      <c r="T126" s="46">
        <v>2.1545249718362749</v>
      </c>
      <c r="U126" s="46">
        <v>8.0578531155518829E-2</v>
      </c>
      <c r="V126" s="46">
        <v>0.92784461695481402</v>
      </c>
      <c r="W126" s="46">
        <v>0.24558420704637762</v>
      </c>
      <c r="X126" s="46">
        <v>0.53708047438454964</v>
      </c>
      <c r="Y126" s="46">
        <v>0.29526396598559113</v>
      </c>
      <c r="Z126" s="46">
        <v>0.98106619493090053</v>
      </c>
      <c r="AA126" s="46">
        <v>5.1116904360271942E-2</v>
      </c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50"/>
      <c r="BH126" s="51"/>
      <c r="BI126" s="51"/>
      <c r="BJ126" s="50"/>
    </row>
    <row r="127" spans="1:62" ht="30">
      <c r="A127" s="82"/>
      <c r="B127" s="31"/>
      <c r="C127" s="31"/>
      <c r="D127" s="33" t="s">
        <v>243</v>
      </c>
      <c r="E127" s="33">
        <v>41</v>
      </c>
      <c r="F127" s="79" t="s">
        <v>244</v>
      </c>
      <c r="G127" s="80"/>
      <c r="H127" s="34" t="s">
        <v>31</v>
      </c>
      <c r="I127" s="45">
        <v>15267.822352382189</v>
      </c>
      <c r="J127" s="45">
        <v>-29.112237433378617</v>
      </c>
      <c r="K127" s="45">
        <v>4.1972876131154253</v>
      </c>
      <c r="L127" s="45">
        <v>69.226728867441551</v>
      </c>
      <c r="M127" s="45">
        <v>150.91930116472545</v>
      </c>
      <c r="N127" s="45">
        <v>370.17085475920885</v>
      </c>
      <c r="O127" s="45">
        <v>37.68261362122923</v>
      </c>
      <c r="P127" s="45">
        <v>7208.3750820500445</v>
      </c>
      <c r="Q127" s="45">
        <v>-58.220657122130817</v>
      </c>
      <c r="R127" s="45">
        <v>-98.852963362605777</v>
      </c>
      <c r="S127" s="47" t="s">
        <v>93</v>
      </c>
      <c r="T127" s="45">
        <v>-3.351416974515304</v>
      </c>
      <c r="U127" s="45">
        <v>334.09074788963028</v>
      </c>
      <c r="V127" s="45">
        <v>-27.477102871124742</v>
      </c>
      <c r="W127" s="45">
        <v>35.425771925721534</v>
      </c>
      <c r="X127" s="45">
        <v>-6.9980249681369022</v>
      </c>
      <c r="Y127" s="45">
        <v>12.298196371370425</v>
      </c>
      <c r="Z127" s="45">
        <v>10.1620029455081</v>
      </c>
      <c r="AA127" s="45">
        <v>183.5795929746306</v>
      </c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50"/>
      <c r="BH127" s="51"/>
      <c r="BI127" s="51"/>
      <c r="BJ127" s="50"/>
    </row>
    <row r="128" spans="1:62">
      <c r="A128" s="82"/>
      <c r="B128" s="31"/>
      <c r="C128" s="31"/>
      <c r="D128" s="87" t="s">
        <v>245</v>
      </c>
      <c r="E128" s="33">
        <v>42</v>
      </c>
      <c r="F128" s="79" t="s">
        <v>246</v>
      </c>
      <c r="G128" s="80"/>
      <c r="H128" s="34" t="s">
        <v>31</v>
      </c>
      <c r="I128" s="46">
        <v>66.366366366366364</v>
      </c>
      <c r="J128" s="46">
        <v>76.209677419354833</v>
      </c>
      <c r="K128" s="47">
        <v>20.300751879699249</v>
      </c>
      <c r="L128" s="46">
        <v>89.912280701754383</v>
      </c>
      <c r="M128" s="46">
        <v>55.072463768115945</v>
      </c>
      <c r="N128" s="46">
        <v>76.806083650190118</v>
      </c>
      <c r="O128" s="47">
        <v>27.27272727272727</v>
      </c>
      <c r="P128" s="46">
        <v>100</v>
      </c>
      <c r="Q128" s="46">
        <v>34.170854271356781</v>
      </c>
      <c r="R128" s="46">
        <v>62.470862470862478</v>
      </c>
      <c r="S128" s="46">
        <v>49.618320610687022</v>
      </c>
      <c r="T128" s="46">
        <v>90.361445783132538</v>
      </c>
      <c r="U128" s="46">
        <v>92.729766803840874</v>
      </c>
      <c r="V128" s="46">
        <v>88.235294117647058</v>
      </c>
      <c r="W128" s="46">
        <v>70.129870129870127</v>
      </c>
      <c r="X128" s="46">
        <v>75.609756097560975</v>
      </c>
      <c r="Y128" s="46">
        <v>73.68421052631578</v>
      </c>
      <c r="Z128" s="46">
        <v>83.125</v>
      </c>
      <c r="AA128" s="46">
        <v>82.857142857142861</v>
      </c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50"/>
      <c r="BH128" s="51"/>
      <c r="BI128" s="51"/>
      <c r="BJ128" s="50"/>
    </row>
    <row r="129" spans="1:62">
      <c r="A129" s="82"/>
      <c r="B129" s="31"/>
      <c r="C129" s="31"/>
      <c r="D129" s="89"/>
      <c r="E129" s="33">
        <v>43</v>
      </c>
      <c r="F129" s="79" t="s">
        <v>247</v>
      </c>
      <c r="G129" s="80"/>
      <c r="H129" s="34" t="s">
        <v>31</v>
      </c>
      <c r="I129" s="46">
        <v>99.234234234234236</v>
      </c>
      <c r="J129" s="46">
        <v>99.583960343454009</v>
      </c>
      <c r="K129" s="46">
        <v>99.338999055712947</v>
      </c>
      <c r="L129" s="46">
        <v>98.643147896879242</v>
      </c>
      <c r="M129" s="46">
        <v>96.581196581196579</v>
      </c>
      <c r="N129" s="46">
        <v>99.885598923283979</v>
      </c>
      <c r="O129" s="46">
        <v>100</v>
      </c>
      <c r="P129" s="46">
        <v>99.530227185213704</v>
      </c>
      <c r="Q129" s="46">
        <v>69.300106044538694</v>
      </c>
      <c r="R129" s="46">
        <v>98.612181958365468</v>
      </c>
      <c r="S129" s="46">
        <v>99.762962962962959</v>
      </c>
      <c r="T129" s="46">
        <v>97.643593519882174</v>
      </c>
      <c r="U129" s="46">
        <v>84.20107477518836</v>
      </c>
      <c r="V129" s="46">
        <v>99.770707939237596</v>
      </c>
      <c r="W129" s="46">
        <v>38.679581226408374</v>
      </c>
      <c r="X129" s="46">
        <v>99.591121495327101</v>
      </c>
      <c r="Y129" s="46">
        <v>100</v>
      </c>
      <c r="Z129" s="46">
        <v>99.776386404293376</v>
      </c>
      <c r="AA129" s="46">
        <v>99.043216512577942</v>
      </c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50"/>
      <c r="BH129" s="51"/>
      <c r="BI129" s="51"/>
      <c r="BJ129" s="50"/>
    </row>
    <row r="130" spans="1:62">
      <c r="A130" s="82"/>
      <c r="B130" s="31"/>
      <c r="C130" s="31"/>
      <c r="D130" s="87" t="s">
        <v>248</v>
      </c>
      <c r="E130" s="33">
        <v>44</v>
      </c>
      <c r="F130" s="79" t="s">
        <v>249</v>
      </c>
      <c r="G130" s="80"/>
      <c r="H130" s="34" t="s">
        <v>31</v>
      </c>
      <c r="I130" s="45">
        <v>75.750563535189642</v>
      </c>
      <c r="J130" s="45">
        <v>79.794352913992455</v>
      </c>
      <c r="K130" s="45">
        <v>77.573250716851788</v>
      </c>
      <c r="L130" s="45">
        <v>95.28424395782163</v>
      </c>
      <c r="M130" s="45">
        <v>97.831592276036716</v>
      </c>
      <c r="N130" s="45">
        <v>86.776758246880377</v>
      </c>
      <c r="O130" s="45">
        <v>92.28492722331832</v>
      </c>
      <c r="P130" s="45">
        <v>79.357744435334254</v>
      </c>
      <c r="Q130" s="45">
        <v>89.578970984145982</v>
      </c>
      <c r="R130" s="45">
        <v>8.0330991695090095</v>
      </c>
      <c r="S130" s="45">
        <v>75.478993040639224</v>
      </c>
      <c r="T130" s="45">
        <v>86.597732591289258</v>
      </c>
      <c r="U130" s="45">
        <v>99.407483026940881</v>
      </c>
      <c r="V130" s="45">
        <v>97.477790482892075</v>
      </c>
      <c r="W130" s="45">
        <v>93.88812434226503</v>
      </c>
      <c r="X130" s="45">
        <v>87.827730099992124</v>
      </c>
      <c r="Y130" s="45">
        <v>94.763542936770591</v>
      </c>
      <c r="Z130" s="45">
        <v>95.705931495405181</v>
      </c>
      <c r="AA130" s="45">
        <v>90.55012600651547</v>
      </c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53"/>
      <c r="BH130" s="51"/>
      <c r="BI130" s="51"/>
      <c r="BJ130" s="53"/>
    </row>
    <row r="131" spans="1:62">
      <c r="A131" s="82"/>
      <c r="B131" s="31"/>
      <c r="C131" s="31"/>
      <c r="D131" s="88"/>
      <c r="E131" s="33">
        <v>45</v>
      </c>
      <c r="F131" s="79" t="s">
        <v>250</v>
      </c>
      <c r="G131" s="80"/>
      <c r="H131" s="34" t="s">
        <v>221</v>
      </c>
      <c r="I131" s="45">
        <v>307.56524548300501</v>
      </c>
      <c r="J131" s="45">
        <v>651.32112982970943</v>
      </c>
      <c r="K131" s="45">
        <v>252.21292725243393</v>
      </c>
      <c r="L131" s="45">
        <v>600</v>
      </c>
      <c r="M131" s="45">
        <v>333.32027097855001</v>
      </c>
      <c r="N131" s="45">
        <v>275.93033143206554</v>
      </c>
      <c r="O131" s="45">
        <v>581.3637474044217</v>
      </c>
      <c r="P131" s="45">
        <v>350.03309526097217</v>
      </c>
      <c r="Q131" s="45">
        <v>400.52159192950342</v>
      </c>
      <c r="R131" s="45">
        <v>315.57934194755848</v>
      </c>
      <c r="S131" s="45">
        <v>245.67769356415778</v>
      </c>
      <c r="T131" s="45">
        <v>354.04853548629364</v>
      </c>
      <c r="U131" s="45">
        <v>272.28507095450379</v>
      </c>
      <c r="V131" s="45">
        <v>422.41672594562829</v>
      </c>
      <c r="W131" s="45">
        <v>799.4521583073581</v>
      </c>
      <c r="X131" s="45">
        <v>347.29377205866234</v>
      </c>
      <c r="Y131" s="45">
        <v>488.15991496397783</v>
      </c>
      <c r="Z131" s="45">
        <v>265.0578211060556</v>
      </c>
      <c r="AA131" s="45">
        <v>569.47639250966961</v>
      </c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50"/>
      <c r="BH131" s="51"/>
      <c r="BI131" s="51"/>
      <c r="BJ131" s="50"/>
    </row>
    <row r="132" spans="1:62">
      <c r="A132" s="82"/>
      <c r="B132" s="31"/>
      <c r="C132" s="31"/>
      <c r="D132" s="89"/>
      <c r="E132" s="33">
        <v>46</v>
      </c>
      <c r="F132" s="79" t="s">
        <v>251</v>
      </c>
      <c r="G132" s="80"/>
      <c r="H132" s="34" t="s">
        <v>252</v>
      </c>
      <c r="I132" s="45" t="s">
        <v>253</v>
      </c>
      <c r="J132" s="45" t="s">
        <v>253</v>
      </c>
      <c r="K132" s="45" t="s">
        <v>253</v>
      </c>
      <c r="L132" s="45" t="s">
        <v>253</v>
      </c>
      <c r="M132" s="45" t="s">
        <v>253</v>
      </c>
      <c r="N132" s="45" t="s">
        <v>253</v>
      </c>
      <c r="O132" s="45" t="s">
        <v>253</v>
      </c>
      <c r="P132" s="45" t="s">
        <v>253</v>
      </c>
      <c r="Q132" s="45" t="s">
        <v>253</v>
      </c>
      <c r="R132" s="45" t="s">
        <v>253</v>
      </c>
      <c r="S132" s="45" t="s">
        <v>253</v>
      </c>
      <c r="T132" s="45" t="s">
        <v>253</v>
      </c>
      <c r="U132" s="45" t="s">
        <v>253</v>
      </c>
      <c r="V132" s="45" t="s">
        <v>253</v>
      </c>
      <c r="W132" s="45" t="s">
        <v>253</v>
      </c>
      <c r="X132" s="45" t="s">
        <v>253</v>
      </c>
      <c r="Y132" s="45" t="s">
        <v>253</v>
      </c>
      <c r="Z132" s="45" t="s">
        <v>253</v>
      </c>
      <c r="AA132" s="45" t="s">
        <v>253</v>
      </c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50"/>
      <c r="BH132" s="51"/>
      <c r="BI132" s="51"/>
      <c r="BJ132" s="50"/>
    </row>
    <row r="133" spans="1:62">
      <c r="A133" s="82"/>
      <c r="B133" s="31"/>
      <c r="C133" s="31"/>
      <c r="D133" s="87" t="s">
        <v>254</v>
      </c>
      <c r="E133" s="37">
        <v>47</v>
      </c>
      <c r="F133" s="90" t="s">
        <v>255</v>
      </c>
      <c r="G133" s="91"/>
      <c r="H133" s="38" t="s">
        <v>31</v>
      </c>
      <c r="I133" s="46">
        <v>85.492528652255913</v>
      </c>
      <c r="J133" s="46">
        <v>56.161835374360571</v>
      </c>
      <c r="K133" s="46">
        <v>0</v>
      </c>
      <c r="L133" s="46">
        <v>20.469943779731871</v>
      </c>
      <c r="M133" s="46">
        <v>84.808871258564736</v>
      </c>
      <c r="N133" s="46">
        <v>64.78835265570234</v>
      </c>
      <c r="O133" s="46">
        <v>76.186511240632797</v>
      </c>
      <c r="P133" s="46">
        <v>39.479905437352244</v>
      </c>
      <c r="Q133" s="46">
        <v>40.619349005424951</v>
      </c>
      <c r="R133" s="46">
        <v>82.25255972696246</v>
      </c>
      <c r="S133" s="47" t="s">
        <v>93</v>
      </c>
      <c r="T133" s="46">
        <v>13.247385547855032</v>
      </c>
      <c r="U133" s="46">
        <v>100</v>
      </c>
      <c r="V133" s="46">
        <v>89.125191843893887</v>
      </c>
      <c r="W133" s="46">
        <v>38.622754491017965</v>
      </c>
      <c r="X133" s="46">
        <v>54.104477611940297</v>
      </c>
      <c r="Y133" s="46">
        <v>41.57676348547718</v>
      </c>
      <c r="Z133" s="46">
        <v>65.117739403453683</v>
      </c>
      <c r="AA133" s="46">
        <v>83.982071243217732</v>
      </c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50"/>
      <c r="BH133" s="51"/>
      <c r="BI133" s="51"/>
      <c r="BJ133" s="50"/>
    </row>
    <row r="134" spans="1:62">
      <c r="A134" s="82"/>
      <c r="B134" s="31"/>
      <c r="C134" s="31"/>
      <c r="D134" s="89"/>
      <c r="E134" s="33">
        <v>48</v>
      </c>
      <c r="F134" s="79" t="s">
        <v>256</v>
      </c>
      <c r="G134" s="80"/>
      <c r="H134" s="34" t="s">
        <v>31</v>
      </c>
      <c r="I134" s="46">
        <v>1.136535838763449</v>
      </c>
      <c r="J134" s="47">
        <v>0.33140016570008285</v>
      </c>
      <c r="K134" s="46">
        <v>0</v>
      </c>
      <c r="L134" s="46">
        <v>6.6265060240963862</v>
      </c>
      <c r="M134" s="46">
        <v>23.380900109769485</v>
      </c>
      <c r="N134" s="46">
        <v>1.6079632465543645</v>
      </c>
      <c r="O134" s="46">
        <v>100</v>
      </c>
      <c r="P134" s="46">
        <v>6.0684312459651393</v>
      </c>
      <c r="Q134" s="46">
        <v>7.7625570776255701</v>
      </c>
      <c r="R134" s="46">
        <v>46.659867414584397</v>
      </c>
      <c r="S134" s="47" t="s">
        <v>93</v>
      </c>
      <c r="T134" s="46">
        <v>1.6042780748663104</v>
      </c>
      <c r="U134" s="46">
        <v>6.0171919770773634</v>
      </c>
      <c r="V134" s="46">
        <v>3.0434782608695654</v>
      </c>
      <c r="W134" s="46">
        <v>8.1189710610932462</v>
      </c>
      <c r="X134" s="46">
        <v>10.731975784259769</v>
      </c>
      <c r="Y134" s="46">
        <v>15.727699530516432</v>
      </c>
      <c r="Z134" s="46">
        <v>35.675675675675677</v>
      </c>
      <c r="AA134" s="46">
        <v>20.17994858611825</v>
      </c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50"/>
      <c r="BH134" s="51"/>
      <c r="BI134" s="51"/>
      <c r="BJ134" s="50"/>
    </row>
    <row r="135" spans="1:62">
      <c r="A135" s="82"/>
      <c r="B135" s="31"/>
      <c r="C135" s="31"/>
      <c r="D135" s="87" t="s">
        <v>257</v>
      </c>
      <c r="E135" s="33">
        <v>49</v>
      </c>
      <c r="F135" s="79" t="s">
        <v>258</v>
      </c>
      <c r="G135" s="80"/>
      <c r="H135" s="34" t="s">
        <v>191</v>
      </c>
      <c r="I135" s="45" t="s">
        <v>29</v>
      </c>
      <c r="J135" s="45" t="s">
        <v>29</v>
      </c>
      <c r="K135" s="47" t="s">
        <v>44</v>
      </c>
      <c r="L135" s="45" t="s">
        <v>29</v>
      </c>
      <c r="M135" s="45" t="s">
        <v>29</v>
      </c>
      <c r="N135" s="45" t="s">
        <v>29</v>
      </c>
      <c r="O135" s="45" t="s">
        <v>29</v>
      </c>
      <c r="P135" s="45" t="s">
        <v>29</v>
      </c>
      <c r="Q135" s="45" t="s">
        <v>29</v>
      </c>
      <c r="R135" s="45" t="s">
        <v>29</v>
      </c>
      <c r="S135" s="47" t="s">
        <v>44</v>
      </c>
      <c r="T135" s="45" t="s">
        <v>29</v>
      </c>
      <c r="U135" s="45" t="s">
        <v>29</v>
      </c>
      <c r="V135" s="45" t="s">
        <v>29</v>
      </c>
      <c r="W135" s="45" t="s">
        <v>44</v>
      </c>
      <c r="X135" s="45" t="s">
        <v>29</v>
      </c>
      <c r="Y135" s="45" t="s">
        <v>29</v>
      </c>
      <c r="Z135" s="45" t="s">
        <v>29</v>
      </c>
      <c r="AA135" s="45" t="s">
        <v>29</v>
      </c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50"/>
      <c r="BH135" s="51"/>
      <c r="BI135" s="51"/>
      <c r="BJ135" s="50"/>
    </row>
    <row r="136" spans="1:62">
      <c r="A136" s="82"/>
      <c r="B136" s="31"/>
      <c r="C136" s="31"/>
      <c r="D136" s="89"/>
      <c r="E136" s="33">
        <v>50</v>
      </c>
      <c r="F136" s="79" t="s">
        <v>259</v>
      </c>
      <c r="G136" s="80"/>
      <c r="H136" s="34" t="s">
        <v>221</v>
      </c>
      <c r="I136" s="46">
        <v>190.05991892868957</v>
      </c>
      <c r="J136" s="46">
        <v>338.37720459606459</v>
      </c>
      <c r="K136" s="46">
        <v>440050.00497287023</v>
      </c>
      <c r="L136" s="46">
        <v>617499.45211483666</v>
      </c>
      <c r="M136" s="46">
        <v>495310</v>
      </c>
      <c r="N136" s="46">
        <v>416.54007471313787</v>
      </c>
      <c r="O136" s="46">
        <v>615926.71308171481</v>
      </c>
      <c r="P136" s="46">
        <v>942993.4129754774</v>
      </c>
      <c r="Q136" s="46">
        <v>462.7177775199894</v>
      </c>
      <c r="R136" s="46">
        <v>269.13867579749513</v>
      </c>
      <c r="S136" s="46" t="s">
        <v>93</v>
      </c>
      <c r="T136" s="46">
        <v>315203.93384414125</v>
      </c>
      <c r="U136" s="46">
        <v>143.28224730118666</v>
      </c>
      <c r="V136" s="46">
        <v>76887.390591655581</v>
      </c>
      <c r="W136" s="46">
        <v>44.533484462076132</v>
      </c>
      <c r="X136" s="46">
        <v>197.14141657715325</v>
      </c>
      <c r="Y136" s="46">
        <v>165.77595370261014</v>
      </c>
      <c r="Z136" s="46">
        <v>288217.77158925001</v>
      </c>
      <c r="AA136" s="46">
        <v>66145.444631873092</v>
      </c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50"/>
      <c r="BH136" s="51"/>
      <c r="BI136" s="51"/>
      <c r="BJ136" s="50"/>
    </row>
    <row r="137" spans="1:62">
      <c r="A137" s="82"/>
      <c r="B137" s="31"/>
      <c r="C137" s="31"/>
      <c r="D137" s="87" t="s">
        <v>260</v>
      </c>
      <c r="E137" s="33">
        <v>51</v>
      </c>
      <c r="F137" s="79" t="s">
        <v>261</v>
      </c>
      <c r="G137" s="80"/>
      <c r="H137" s="34" t="s">
        <v>31</v>
      </c>
      <c r="I137" s="46">
        <v>13.291471043955404</v>
      </c>
      <c r="J137" s="46">
        <v>7.1245021200051397</v>
      </c>
      <c r="K137" s="46">
        <v>7.4005254052668672</v>
      </c>
      <c r="L137" s="46">
        <v>63.135147763111789</v>
      </c>
      <c r="M137" s="46">
        <v>18.391361528344984</v>
      </c>
      <c r="N137" s="46">
        <v>5.5148791393202377</v>
      </c>
      <c r="O137" s="46">
        <v>4.2086535922276118</v>
      </c>
      <c r="P137" s="46">
        <v>6.9288800996118072</v>
      </c>
      <c r="Q137" s="46">
        <v>72.561280640320163</v>
      </c>
      <c r="R137" s="46">
        <v>91.342082980524978</v>
      </c>
      <c r="S137" s="46" t="s">
        <v>93</v>
      </c>
      <c r="T137" s="46">
        <v>6.8338544566753754</v>
      </c>
      <c r="U137" s="46">
        <v>7.5967998480640038</v>
      </c>
      <c r="V137" s="46">
        <v>69.713831478537358</v>
      </c>
      <c r="W137" s="46" t="s">
        <v>93</v>
      </c>
      <c r="X137" s="46">
        <v>50.945698596705313</v>
      </c>
      <c r="Y137" s="46">
        <v>28.705840582282978</v>
      </c>
      <c r="Z137" s="46">
        <v>57.297005664958192</v>
      </c>
      <c r="AA137" s="46">
        <v>7.9589354700243238</v>
      </c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50"/>
      <c r="BH137" s="51"/>
      <c r="BI137" s="51"/>
      <c r="BJ137" s="52"/>
    </row>
    <row r="138" spans="1:62">
      <c r="A138" s="82"/>
      <c r="B138" s="31"/>
      <c r="C138" s="31"/>
      <c r="D138" s="88"/>
      <c r="E138" s="33">
        <v>52</v>
      </c>
      <c r="F138" s="79" t="s">
        <v>262</v>
      </c>
      <c r="G138" s="80"/>
      <c r="H138" s="34" t="s">
        <v>31</v>
      </c>
      <c r="I138" s="45">
        <v>98.83995499278933</v>
      </c>
      <c r="J138" s="45">
        <v>82.953652788688132</v>
      </c>
      <c r="K138" s="45">
        <v>96.263743391820455</v>
      </c>
      <c r="L138" s="45">
        <v>95.715003769791409</v>
      </c>
      <c r="M138" s="45">
        <v>98.849446157675658</v>
      </c>
      <c r="N138" s="45">
        <v>97.676414835656118</v>
      </c>
      <c r="O138" s="45">
        <v>98.256269434236572</v>
      </c>
      <c r="P138" s="45">
        <v>99.889101723964117</v>
      </c>
      <c r="Q138" s="45">
        <v>95.092312506519249</v>
      </c>
      <c r="R138" s="45">
        <v>51.752969019163785</v>
      </c>
      <c r="S138" s="45" t="s">
        <v>93</v>
      </c>
      <c r="T138" s="45">
        <v>98.369990800787633</v>
      </c>
      <c r="U138" s="45">
        <v>98.884758364312262</v>
      </c>
      <c r="V138" s="45">
        <v>99.896583105816163</v>
      </c>
      <c r="W138" s="45">
        <v>0</v>
      </c>
      <c r="X138" s="45">
        <v>88.595739651963243</v>
      </c>
      <c r="Y138" s="45">
        <v>99.681014126517255</v>
      </c>
      <c r="Z138" s="45">
        <v>99.842387306924451</v>
      </c>
      <c r="AA138" s="45">
        <v>98.877245508982043</v>
      </c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50"/>
      <c r="BH138" s="51"/>
      <c r="BI138" s="51"/>
      <c r="BJ138" s="50"/>
    </row>
    <row r="139" spans="1:62">
      <c r="A139" s="82"/>
      <c r="B139" s="31"/>
      <c r="C139" s="31"/>
      <c r="D139" s="89"/>
      <c r="E139" s="33">
        <v>53</v>
      </c>
      <c r="F139" s="79" t="s">
        <v>263</v>
      </c>
      <c r="G139" s="80"/>
      <c r="H139" s="34" t="s">
        <v>31</v>
      </c>
      <c r="I139" s="45">
        <v>72.752468534135701</v>
      </c>
      <c r="J139" s="45">
        <v>50.742590395222386</v>
      </c>
      <c r="K139" s="45">
        <v>80.907205806117162</v>
      </c>
      <c r="L139" s="45">
        <v>78.184833408713999</v>
      </c>
      <c r="M139" s="45">
        <v>47.009613044536387</v>
      </c>
      <c r="N139" s="45">
        <v>94.016512135555118</v>
      </c>
      <c r="O139" s="45">
        <v>92.832223720238503</v>
      </c>
      <c r="P139" s="45">
        <v>95.415472779369622</v>
      </c>
      <c r="Q139" s="45">
        <v>86.81885125184094</v>
      </c>
      <c r="R139" s="45">
        <v>63.739746457867263</v>
      </c>
      <c r="S139" s="45" t="s">
        <v>93</v>
      </c>
      <c r="T139" s="45">
        <v>86.778917633065717</v>
      </c>
      <c r="U139" s="45">
        <v>9.7291875626880646</v>
      </c>
      <c r="V139" s="45">
        <v>51.190071404284254</v>
      </c>
      <c r="W139" s="45" t="s">
        <v>93</v>
      </c>
      <c r="X139" s="45">
        <v>34.426344614520431</v>
      </c>
      <c r="Y139" s="45">
        <v>78.759590792838878</v>
      </c>
      <c r="Z139" s="45">
        <v>94.317540360516318</v>
      </c>
      <c r="AA139" s="45">
        <v>93.014022034625839</v>
      </c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50"/>
      <c r="BH139" s="51"/>
      <c r="BI139" s="51"/>
      <c r="BJ139" s="50"/>
    </row>
    <row r="140" spans="1:62">
      <c r="A140" s="82"/>
      <c r="B140" s="31"/>
      <c r="C140" s="31"/>
      <c r="D140" s="87" t="s">
        <v>264</v>
      </c>
      <c r="E140" s="33">
        <v>54</v>
      </c>
      <c r="F140" s="79" t="s">
        <v>265</v>
      </c>
      <c r="G140" s="80"/>
      <c r="H140" s="34" t="s">
        <v>31</v>
      </c>
      <c r="I140" s="46">
        <v>68.276798201113337</v>
      </c>
      <c r="J140" s="46">
        <v>64.020445651305806</v>
      </c>
      <c r="K140" s="46">
        <v>58.164937192790823</v>
      </c>
      <c r="L140" s="46">
        <v>81.098542707344251</v>
      </c>
      <c r="M140" s="46">
        <v>70.620777440516989</v>
      </c>
      <c r="N140" s="46">
        <v>67.305318101548707</v>
      </c>
      <c r="O140" s="46">
        <v>57.461568106881344</v>
      </c>
      <c r="P140" s="46">
        <v>63.43679770706445</v>
      </c>
      <c r="Q140" s="46">
        <v>68.617085185630174</v>
      </c>
      <c r="R140" s="46">
        <v>73.863753833430962</v>
      </c>
      <c r="S140" s="46">
        <v>77.182741116751274</v>
      </c>
      <c r="T140" s="46">
        <v>55.877839165131981</v>
      </c>
      <c r="U140" s="46">
        <v>54.752725874113359</v>
      </c>
      <c r="V140" s="46">
        <v>76.901379022147935</v>
      </c>
      <c r="W140" s="46">
        <v>66.471277842907384</v>
      </c>
      <c r="X140" s="46">
        <v>65.86462189317821</v>
      </c>
      <c r="Y140" s="46">
        <v>72.289855072463766</v>
      </c>
      <c r="Z140" s="46">
        <v>76.318798786854273</v>
      </c>
      <c r="AA140" s="46">
        <v>61.722956436612819</v>
      </c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50"/>
      <c r="BH140" s="51"/>
      <c r="BI140" s="51"/>
      <c r="BJ140" s="50"/>
    </row>
    <row r="141" spans="1:62">
      <c r="A141" s="82"/>
      <c r="B141" s="31"/>
      <c r="C141" s="31"/>
      <c r="D141" s="89"/>
      <c r="E141" s="37">
        <v>55</v>
      </c>
      <c r="F141" s="90" t="s">
        <v>266</v>
      </c>
      <c r="G141" s="91"/>
      <c r="H141" s="38" t="s">
        <v>31</v>
      </c>
      <c r="I141" s="46">
        <v>3.4339622641509435</v>
      </c>
      <c r="J141" s="46">
        <v>3.1578947368421053</v>
      </c>
      <c r="K141" s="46">
        <v>1.7916666666666667</v>
      </c>
      <c r="L141" s="46">
        <v>1.5957446808510638</v>
      </c>
      <c r="M141" s="46">
        <v>2.4761904761904763</v>
      </c>
      <c r="N141" s="46">
        <v>3.28</v>
      </c>
      <c r="O141" s="46">
        <v>0.63793103448275867</v>
      </c>
      <c r="P141" s="46">
        <v>4.1111111111111107</v>
      </c>
      <c r="Q141" s="46">
        <v>3.2105263157894739</v>
      </c>
      <c r="R141" s="46">
        <v>2.46875</v>
      </c>
      <c r="S141" s="46">
        <v>1.8571428571428572</v>
      </c>
      <c r="T141" s="46">
        <v>7.0895522388059698E-2</v>
      </c>
      <c r="U141" s="46">
        <v>5.4736842105263159</v>
      </c>
      <c r="V141" s="46">
        <v>4.1111111111111107</v>
      </c>
      <c r="W141" s="46">
        <v>2</v>
      </c>
      <c r="X141" s="46">
        <v>8.875</v>
      </c>
      <c r="Y141" s="46">
        <v>1</v>
      </c>
      <c r="Z141" s="46">
        <v>3.4285714285714284</v>
      </c>
      <c r="AA141" s="46">
        <v>2.4</v>
      </c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50"/>
      <c r="BH141" s="51"/>
      <c r="BI141" s="51"/>
      <c r="BJ141" s="50"/>
    </row>
    <row r="142" spans="1:62">
      <c r="A142" s="82"/>
      <c r="B142" s="31"/>
      <c r="C142" s="31"/>
      <c r="D142" s="33" t="s">
        <v>267</v>
      </c>
      <c r="E142" s="33">
        <v>56</v>
      </c>
      <c r="F142" s="79" t="s">
        <v>268</v>
      </c>
      <c r="G142" s="80"/>
      <c r="H142" s="34"/>
      <c r="I142" s="46">
        <v>0.20821352793035752</v>
      </c>
      <c r="J142" s="46">
        <v>1.7857142857142856</v>
      </c>
      <c r="K142" s="46">
        <v>0</v>
      </c>
      <c r="L142" s="46">
        <v>1.8433665139305839</v>
      </c>
      <c r="M142" s="46">
        <v>1.621376811594203E-2</v>
      </c>
      <c r="N142" s="46">
        <v>0.20373366453672381</v>
      </c>
      <c r="O142" s="46">
        <v>15.106491276060153</v>
      </c>
      <c r="P142" s="46">
        <v>25.798928664750459</v>
      </c>
      <c r="Q142" s="46">
        <v>7.6466256787255826</v>
      </c>
      <c r="R142" s="46">
        <v>1.2466867542306888E-2</v>
      </c>
      <c r="S142" s="46">
        <v>100</v>
      </c>
      <c r="T142" s="46">
        <v>1.4981864059296641</v>
      </c>
      <c r="U142" s="46">
        <v>1.4874122284087677E-2</v>
      </c>
      <c r="V142" s="46">
        <v>45.450841933731667</v>
      </c>
      <c r="W142" s="46">
        <v>5.4616860409950459E-2</v>
      </c>
      <c r="X142" s="46">
        <v>23.869134525360586</v>
      </c>
      <c r="Y142" s="46">
        <v>7.5203252032520336</v>
      </c>
      <c r="Z142" s="46">
        <v>0.17703902235117658</v>
      </c>
      <c r="AA142" s="46">
        <v>64.765525982256023</v>
      </c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50"/>
      <c r="BH142" s="51"/>
      <c r="BI142" s="51"/>
      <c r="BJ142" s="50"/>
    </row>
    <row r="143" spans="1:62">
      <c r="A143" s="82"/>
      <c r="B143" s="31"/>
      <c r="C143" s="31"/>
      <c r="D143" s="87" t="s">
        <v>269</v>
      </c>
      <c r="E143" s="33">
        <v>57</v>
      </c>
      <c r="F143" s="79" t="s">
        <v>270</v>
      </c>
      <c r="G143" s="80"/>
      <c r="H143" s="34" t="s">
        <v>191</v>
      </c>
      <c r="I143" s="45" t="s">
        <v>29</v>
      </c>
      <c r="J143" s="45" t="s">
        <v>29</v>
      </c>
      <c r="K143" s="45" t="s">
        <v>29</v>
      </c>
      <c r="L143" s="45" t="s">
        <v>29</v>
      </c>
      <c r="M143" s="45" t="s">
        <v>29</v>
      </c>
      <c r="N143" s="45" t="s">
        <v>29</v>
      </c>
      <c r="O143" s="45" t="s">
        <v>29</v>
      </c>
      <c r="P143" s="45" t="s">
        <v>29</v>
      </c>
      <c r="Q143" s="45" t="s">
        <v>29</v>
      </c>
      <c r="R143" s="45" t="s">
        <v>29</v>
      </c>
      <c r="S143" s="45" t="s">
        <v>29</v>
      </c>
      <c r="T143" s="45" t="s">
        <v>29</v>
      </c>
      <c r="U143" s="45" t="s">
        <v>29</v>
      </c>
      <c r="V143" s="45" t="s">
        <v>29</v>
      </c>
      <c r="W143" s="45" t="s">
        <v>29</v>
      </c>
      <c r="X143" s="45" t="s">
        <v>29</v>
      </c>
      <c r="Y143" s="45" t="s">
        <v>29</v>
      </c>
      <c r="Z143" s="45" t="s">
        <v>29</v>
      </c>
      <c r="AA143" s="45" t="s">
        <v>29</v>
      </c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50"/>
      <c r="BH143" s="51"/>
      <c r="BI143" s="51"/>
      <c r="BJ143" s="50"/>
    </row>
    <row r="144" spans="1:62">
      <c r="A144" s="82"/>
      <c r="B144" s="31"/>
      <c r="C144" s="31"/>
      <c r="D144" s="89"/>
      <c r="E144" s="33">
        <v>58</v>
      </c>
      <c r="F144" s="79" t="s">
        <v>271</v>
      </c>
      <c r="G144" s="80"/>
      <c r="H144" s="34" t="s">
        <v>272</v>
      </c>
      <c r="I144" s="45">
        <v>1</v>
      </c>
      <c r="J144" s="45">
        <v>3</v>
      </c>
      <c r="K144" s="45">
        <v>1</v>
      </c>
      <c r="L144" s="45">
        <v>16</v>
      </c>
      <c r="M144" s="45">
        <v>4</v>
      </c>
      <c r="N144" s="45">
        <v>1</v>
      </c>
      <c r="O144" s="45">
        <v>6</v>
      </c>
      <c r="P144" s="45">
        <v>19</v>
      </c>
      <c r="Q144" s="45">
        <v>6</v>
      </c>
      <c r="R144" s="45">
        <v>8</v>
      </c>
      <c r="S144" s="47" t="s">
        <v>93</v>
      </c>
      <c r="T144" s="45">
        <v>6</v>
      </c>
      <c r="U144" s="45">
        <v>18</v>
      </c>
      <c r="V144" s="45">
        <v>4</v>
      </c>
      <c r="W144" s="45">
        <v>5</v>
      </c>
      <c r="X144" s="45">
        <v>4</v>
      </c>
      <c r="Y144" s="45">
        <v>9</v>
      </c>
      <c r="Z144" s="45">
        <v>14</v>
      </c>
      <c r="AA144" s="45">
        <v>7</v>
      </c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50"/>
      <c r="BH144" s="51"/>
      <c r="BI144" s="51"/>
      <c r="BJ144" s="50"/>
    </row>
    <row r="145" spans="1:62">
      <c r="A145" s="82"/>
      <c r="B145" s="31"/>
      <c r="C145" s="31"/>
      <c r="D145" s="87" t="s">
        <v>273</v>
      </c>
      <c r="E145" s="33">
        <v>59</v>
      </c>
      <c r="F145" s="79" t="s">
        <v>274</v>
      </c>
      <c r="G145" s="80"/>
      <c r="H145" s="34" t="s">
        <v>31</v>
      </c>
      <c r="I145" s="46">
        <v>55.909857538993734</v>
      </c>
      <c r="J145" s="46">
        <v>44.275467656809347</v>
      </c>
      <c r="K145" s="46">
        <v>15.363742657920445</v>
      </c>
      <c r="L145" s="46">
        <v>43.49756838049246</v>
      </c>
      <c r="M145" s="46">
        <v>64.830973661266384</v>
      </c>
      <c r="N145" s="46">
        <v>50.357694137200383</v>
      </c>
      <c r="O145" s="46">
        <v>58.445147037027297</v>
      </c>
      <c r="P145" s="46">
        <v>65.587155331465368</v>
      </c>
      <c r="Q145" s="46">
        <v>10.724284051079048</v>
      </c>
      <c r="R145" s="46">
        <v>63.7912090595227</v>
      </c>
      <c r="S145" s="46" t="s">
        <v>93</v>
      </c>
      <c r="T145" s="46">
        <v>25.757217789320752</v>
      </c>
      <c r="U145" s="46">
        <v>9.7257839155158408</v>
      </c>
      <c r="V145" s="46">
        <v>21.854531891085411</v>
      </c>
      <c r="W145" s="46">
        <v>25.601709870388834</v>
      </c>
      <c r="X145" s="46">
        <v>56.051376483934369</v>
      </c>
      <c r="Y145" s="46">
        <v>100</v>
      </c>
      <c r="Z145" s="46">
        <v>16.235228514162564</v>
      </c>
      <c r="AA145" s="46">
        <v>39.620313064978866</v>
      </c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53"/>
      <c r="BH145" s="54"/>
      <c r="BI145" s="54"/>
      <c r="BJ145" s="52"/>
    </row>
    <row r="146" spans="1:62">
      <c r="A146" s="82"/>
      <c r="B146" s="31"/>
      <c r="C146" s="31"/>
      <c r="D146" s="88"/>
      <c r="E146" s="33">
        <v>60</v>
      </c>
      <c r="F146" s="79" t="s">
        <v>275</v>
      </c>
      <c r="G146" s="80"/>
      <c r="H146" s="34" t="s">
        <v>31</v>
      </c>
      <c r="I146" s="45">
        <v>100</v>
      </c>
      <c r="J146" s="45">
        <v>100</v>
      </c>
      <c r="K146" s="45">
        <v>0</v>
      </c>
      <c r="L146" s="45">
        <v>100</v>
      </c>
      <c r="M146" s="45">
        <v>100</v>
      </c>
      <c r="N146" s="45">
        <v>100</v>
      </c>
      <c r="O146" s="45">
        <v>100</v>
      </c>
      <c r="P146" s="45">
        <v>100</v>
      </c>
      <c r="Q146" s="45">
        <v>0</v>
      </c>
      <c r="R146" s="45">
        <v>100</v>
      </c>
      <c r="S146" s="45" t="s">
        <v>93</v>
      </c>
      <c r="T146" s="45">
        <v>30</v>
      </c>
      <c r="U146" s="45">
        <v>80.821917808219183</v>
      </c>
      <c r="V146" s="45" t="s">
        <v>93</v>
      </c>
      <c r="W146" s="45">
        <v>100</v>
      </c>
      <c r="X146" s="45">
        <v>0</v>
      </c>
      <c r="Y146" s="45">
        <v>100</v>
      </c>
      <c r="Z146" s="45">
        <v>100</v>
      </c>
      <c r="AA146" s="45">
        <v>80</v>
      </c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50"/>
      <c r="BH146" s="51"/>
      <c r="BI146" s="51"/>
      <c r="BJ146" s="50"/>
    </row>
    <row r="147" spans="1:62">
      <c r="A147" s="82"/>
      <c r="B147" s="31"/>
      <c r="C147" s="31"/>
      <c r="D147" s="89"/>
      <c r="E147" s="33">
        <v>61</v>
      </c>
      <c r="F147" s="79" t="s">
        <v>276</v>
      </c>
      <c r="G147" s="80"/>
      <c r="H147" s="34" t="s">
        <v>31</v>
      </c>
      <c r="I147" s="45">
        <v>100</v>
      </c>
      <c r="J147" s="45">
        <v>100</v>
      </c>
      <c r="K147" s="45">
        <v>100</v>
      </c>
      <c r="L147" s="45">
        <v>100</v>
      </c>
      <c r="M147" s="45">
        <v>100</v>
      </c>
      <c r="N147" s="45">
        <v>100</v>
      </c>
      <c r="O147" s="45">
        <v>100</v>
      </c>
      <c r="P147" s="45">
        <v>100</v>
      </c>
      <c r="Q147" s="45">
        <v>100</v>
      </c>
      <c r="R147" s="45">
        <v>100</v>
      </c>
      <c r="S147" s="45" t="s">
        <v>93</v>
      </c>
      <c r="T147" s="45">
        <v>80</v>
      </c>
      <c r="U147" s="45">
        <v>60</v>
      </c>
      <c r="V147" s="45" t="s">
        <v>93</v>
      </c>
      <c r="W147" s="45">
        <v>0</v>
      </c>
      <c r="X147" s="45">
        <v>100</v>
      </c>
      <c r="Y147" s="45">
        <v>100</v>
      </c>
      <c r="Z147" s="45">
        <v>100</v>
      </c>
      <c r="AA147" s="45">
        <v>100</v>
      </c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50"/>
      <c r="BH147" s="51"/>
      <c r="BI147" s="51"/>
      <c r="BJ147" s="50"/>
    </row>
    <row r="148" spans="1:62">
      <c r="A148" s="82"/>
      <c r="B148" s="31"/>
      <c r="C148" s="31"/>
      <c r="D148" s="87" t="s">
        <v>277</v>
      </c>
      <c r="E148" s="33">
        <v>62</v>
      </c>
      <c r="F148" s="79" t="s">
        <v>278</v>
      </c>
      <c r="G148" s="80"/>
      <c r="H148" s="34" t="s">
        <v>279</v>
      </c>
      <c r="I148" s="45">
        <v>2</v>
      </c>
      <c r="J148" s="45">
        <v>3</v>
      </c>
      <c r="K148" s="45">
        <v>1</v>
      </c>
      <c r="L148" s="45">
        <v>2</v>
      </c>
      <c r="M148" s="45">
        <v>2</v>
      </c>
      <c r="N148" s="45">
        <v>1</v>
      </c>
      <c r="O148" s="45">
        <v>2</v>
      </c>
      <c r="P148" s="45">
        <v>2</v>
      </c>
      <c r="Q148" s="45">
        <v>1</v>
      </c>
      <c r="R148" s="45">
        <v>1</v>
      </c>
      <c r="S148" s="45">
        <v>1</v>
      </c>
      <c r="T148" s="45">
        <v>4</v>
      </c>
      <c r="U148" s="45">
        <v>1</v>
      </c>
      <c r="V148" s="45">
        <v>5</v>
      </c>
      <c r="W148" s="45">
        <v>1</v>
      </c>
      <c r="X148" s="45">
        <v>2</v>
      </c>
      <c r="Y148" s="45">
        <v>1</v>
      </c>
      <c r="Z148" s="45">
        <v>7</v>
      </c>
      <c r="AA148" s="45">
        <v>5</v>
      </c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50"/>
      <c r="BH148" s="51"/>
      <c r="BI148" s="51"/>
      <c r="BJ148" s="50"/>
    </row>
    <row r="149" spans="1:62">
      <c r="A149" s="82"/>
      <c r="B149" s="31"/>
      <c r="C149" s="31"/>
      <c r="D149" s="89"/>
      <c r="E149" s="33">
        <v>63</v>
      </c>
      <c r="F149" s="79" t="s">
        <v>280</v>
      </c>
      <c r="G149" s="80"/>
      <c r="H149" s="34" t="s">
        <v>279</v>
      </c>
      <c r="I149" s="45">
        <v>1</v>
      </c>
      <c r="J149" s="45">
        <v>106</v>
      </c>
      <c r="K149" s="45">
        <v>0</v>
      </c>
      <c r="L149" s="45">
        <v>4</v>
      </c>
      <c r="M149" s="45">
        <v>1</v>
      </c>
      <c r="N149" s="45">
        <v>1</v>
      </c>
      <c r="O149" s="45">
        <v>1</v>
      </c>
      <c r="P149" s="45">
        <v>1</v>
      </c>
      <c r="Q149" s="45">
        <v>1</v>
      </c>
      <c r="R149" s="45">
        <v>0</v>
      </c>
      <c r="S149" s="45">
        <v>1</v>
      </c>
      <c r="T149" s="45">
        <v>2</v>
      </c>
      <c r="U149" s="45">
        <v>1</v>
      </c>
      <c r="V149" s="45">
        <v>5</v>
      </c>
      <c r="W149" s="45">
        <v>1</v>
      </c>
      <c r="X149" s="45">
        <v>1</v>
      </c>
      <c r="Y149" s="45">
        <v>1</v>
      </c>
      <c r="Z149" s="45">
        <v>2</v>
      </c>
      <c r="AA149" s="45">
        <v>2</v>
      </c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6"/>
      <c r="BH149" s="56"/>
      <c r="BI149" s="56"/>
      <c r="BJ149" s="57"/>
    </row>
    <row r="150" spans="1:62">
      <c r="A150" s="82"/>
      <c r="B150" s="31"/>
      <c r="C150" s="31"/>
      <c r="D150" s="87" t="s">
        <v>281</v>
      </c>
      <c r="E150" s="33">
        <v>64</v>
      </c>
      <c r="F150" s="79" t="s">
        <v>282</v>
      </c>
      <c r="G150" s="80"/>
      <c r="H150" s="34"/>
      <c r="I150" s="45">
        <v>7</v>
      </c>
      <c r="J150" s="45">
        <v>11</v>
      </c>
      <c r="K150" s="45">
        <v>3</v>
      </c>
      <c r="L150" s="45">
        <v>9</v>
      </c>
      <c r="M150" s="45">
        <v>11</v>
      </c>
      <c r="N150" s="45">
        <v>15</v>
      </c>
      <c r="O150" s="45">
        <v>5</v>
      </c>
      <c r="P150" s="45">
        <v>6</v>
      </c>
      <c r="Q150" s="45">
        <v>1</v>
      </c>
      <c r="R150" s="45">
        <v>3</v>
      </c>
      <c r="S150" s="45">
        <v>4</v>
      </c>
      <c r="T150" s="45">
        <v>3</v>
      </c>
      <c r="U150" s="45">
        <v>5</v>
      </c>
      <c r="V150" s="45">
        <v>9</v>
      </c>
      <c r="W150" s="45">
        <v>1</v>
      </c>
      <c r="X150" s="45">
        <v>3</v>
      </c>
      <c r="Y150" s="45">
        <v>3</v>
      </c>
      <c r="Z150" s="45">
        <v>27</v>
      </c>
      <c r="AA150" s="45">
        <v>10</v>
      </c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50"/>
      <c r="BH150" s="51"/>
      <c r="BI150" s="51"/>
      <c r="BJ150" s="50"/>
    </row>
    <row r="151" spans="1:62">
      <c r="A151" s="82"/>
      <c r="B151" s="31"/>
      <c r="C151" s="31"/>
      <c r="D151" s="89"/>
      <c r="E151" s="33">
        <v>65</v>
      </c>
      <c r="F151" s="79" t="s">
        <v>283</v>
      </c>
      <c r="G151" s="80"/>
      <c r="H151" s="34" t="s">
        <v>191</v>
      </c>
      <c r="I151" s="45" t="s">
        <v>29</v>
      </c>
      <c r="J151" s="45" t="s">
        <v>29</v>
      </c>
      <c r="K151" s="45" t="s">
        <v>29</v>
      </c>
      <c r="L151" s="45" t="s">
        <v>29</v>
      </c>
      <c r="M151" s="45" t="s">
        <v>29</v>
      </c>
      <c r="N151" s="45" t="s">
        <v>29</v>
      </c>
      <c r="O151" s="45" t="s">
        <v>29</v>
      </c>
      <c r="P151" s="45" t="s">
        <v>29</v>
      </c>
      <c r="Q151" s="45" t="s">
        <v>29</v>
      </c>
      <c r="R151" s="45" t="s">
        <v>44</v>
      </c>
      <c r="S151" s="45" t="s">
        <v>93</v>
      </c>
      <c r="T151" s="45" t="s">
        <v>29</v>
      </c>
      <c r="U151" s="45" t="s">
        <v>29</v>
      </c>
      <c r="V151" s="45" t="s">
        <v>29</v>
      </c>
      <c r="W151" s="45" t="s">
        <v>29</v>
      </c>
      <c r="X151" s="45" t="s">
        <v>29</v>
      </c>
      <c r="Y151" s="45" t="s">
        <v>29</v>
      </c>
      <c r="Z151" s="45" t="s">
        <v>29</v>
      </c>
      <c r="AA151" s="45" t="s">
        <v>29</v>
      </c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50"/>
      <c r="BH151" s="51"/>
      <c r="BI151" s="51"/>
      <c r="BJ151" s="50"/>
    </row>
    <row r="152" spans="1:62">
      <c r="A152" s="82"/>
      <c r="B152" s="31"/>
      <c r="C152" s="31"/>
      <c r="D152" s="87" t="s">
        <v>284</v>
      </c>
      <c r="E152" s="33">
        <v>66</v>
      </c>
      <c r="F152" s="79" t="s">
        <v>285</v>
      </c>
      <c r="G152" s="80"/>
      <c r="H152" s="34" t="s">
        <v>31</v>
      </c>
      <c r="I152" s="46">
        <v>100</v>
      </c>
      <c r="J152" s="46">
        <v>100</v>
      </c>
      <c r="K152" s="46">
        <v>100</v>
      </c>
      <c r="L152" s="46">
        <v>100</v>
      </c>
      <c r="M152" s="46">
        <v>100</v>
      </c>
      <c r="N152" s="46">
        <v>100</v>
      </c>
      <c r="O152" s="46">
        <v>89.333333333333329</v>
      </c>
      <c r="P152" s="46">
        <v>100</v>
      </c>
      <c r="Q152" s="46">
        <v>100</v>
      </c>
      <c r="R152" s="46">
        <v>100</v>
      </c>
      <c r="S152" s="46">
        <v>100</v>
      </c>
      <c r="T152" s="46">
        <v>100</v>
      </c>
      <c r="U152" s="47">
        <v>56.896551724137936</v>
      </c>
      <c r="V152" s="46">
        <v>100</v>
      </c>
      <c r="W152" s="46">
        <v>100</v>
      </c>
      <c r="X152" s="46">
        <v>100</v>
      </c>
      <c r="Y152" s="46">
        <v>91.787439613526573</v>
      </c>
      <c r="Z152" s="46">
        <v>100</v>
      </c>
      <c r="AA152" s="46">
        <v>100</v>
      </c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50"/>
      <c r="BH152" s="51"/>
      <c r="BI152" s="51"/>
      <c r="BJ152" s="50"/>
    </row>
    <row r="153" spans="1:62">
      <c r="A153" s="82"/>
      <c r="B153" s="31"/>
      <c r="C153" s="31"/>
      <c r="D153" s="89"/>
      <c r="E153" s="33">
        <v>67</v>
      </c>
      <c r="F153" s="79" t="s">
        <v>286</v>
      </c>
      <c r="G153" s="80"/>
      <c r="H153" s="34" t="s">
        <v>31</v>
      </c>
      <c r="I153" s="45">
        <v>100</v>
      </c>
      <c r="J153" s="45">
        <v>100</v>
      </c>
      <c r="K153" s="45">
        <v>100</v>
      </c>
      <c r="L153" s="45">
        <v>100</v>
      </c>
      <c r="M153" s="45">
        <v>100</v>
      </c>
      <c r="N153" s="45">
        <v>71.662763466042151</v>
      </c>
      <c r="O153" s="45">
        <v>100</v>
      </c>
      <c r="P153" s="45">
        <v>100</v>
      </c>
      <c r="Q153" s="45">
        <v>100</v>
      </c>
      <c r="R153" s="45">
        <v>100</v>
      </c>
      <c r="S153" s="45">
        <v>100</v>
      </c>
      <c r="T153" s="45">
        <v>100</v>
      </c>
      <c r="U153" s="45">
        <v>100</v>
      </c>
      <c r="V153" s="45">
        <v>100</v>
      </c>
      <c r="W153" s="45">
        <v>100</v>
      </c>
      <c r="X153" s="45">
        <v>100</v>
      </c>
      <c r="Y153" s="45">
        <v>100</v>
      </c>
      <c r="Z153" s="45">
        <v>100</v>
      </c>
      <c r="AA153" s="45">
        <v>100</v>
      </c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50"/>
      <c r="BH153" s="51"/>
      <c r="BI153" s="51"/>
      <c r="BJ153" s="50"/>
    </row>
    <row r="154" spans="1:62">
      <c r="A154" s="82"/>
      <c r="B154" s="31"/>
      <c r="C154" s="31"/>
      <c r="D154" s="87" t="s">
        <v>287</v>
      </c>
      <c r="E154" s="33">
        <v>68</v>
      </c>
      <c r="F154" s="79" t="s">
        <v>288</v>
      </c>
      <c r="G154" s="80"/>
      <c r="H154" s="34" t="s">
        <v>289</v>
      </c>
      <c r="I154" s="45">
        <v>9</v>
      </c>
      <c r="J154" s="45">
        <v>11</v>
      </c>
      <c r="K154" s="45">
        <v>5</v>
      </c>
      <c r="L154" s="45">
        <v>15</v>
      </c>
      <c r="M154" s="45">
        <v>2</v>
      </c>
      <c r="N154" s="45">
        <v>20</v>
      </c>
      <c r="O154" s="45">
        <v>8</v>
      </c>
      <c r="P154" s="45">
        <v>8</v>
      </c>
      <c r="Q154" s="45">
        <v>5</v>
      </c>
      <c r="R154" s="45">
        <v>9</v>
      </c>
      <c r="S154" s="47" t="s">
        <v>93</v>
      </c>
      <c r="T154" s="45">
        <v>5</v>
      </c>
      <c r="U154" s="45">
        <v>24</v>
      </c>
      <c r="V154" s="45">
        <v>2</v>
      </c>
      <c r="W154" s="45">
        <v>5</v>
      </c>
      <c r="X154" s="45">
        <v>5</v>
      </c>
      <c r="Y154" s="45">
        <v>2</v>
      </c>
      <c r="Z154" s="45">
        <v>5</v>
      </c>
      <c r="AA154" s="45">
        <v>4</v>
      </c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50"/>
      <c r="BH154" s="51"/>
      <c r="BI154" s="51"/>
      <c r="BJ154" s="50"/>
    </row>
    <row r="155" spans="1:62">
      <c r="A155" s="82"/>
      <c r="B155" s="31"/>
      <c r="C155" s="31"/>
      <c r="D155" s="88"/>
      <c r="E155" s="37">
        <v>69</v>
      </c>
      <c r="F155" s="90" t="s">
        <v>290</v>
      </c>
      <c r="G155" s="91"/>
      <c r="H155" s="38" t="s">
        <v>31</v>
      </c>
      <c r="I155" s="45">
        <v>6.0851926977687629</v>
      </c>
      <c r="J155" s="45">
        <v>23.557483731019524</v>
      </c>
      <c r="K155" s="45">
        <v>2.1195097037793666</v>
      </c>
      <c r="L155" s="45">
        <v>18.048128342245988</v>
      </c>
      <c r="M155" s="45">
        <v>100</v>
      </c>
      <c r="N155" s="45">
        <v>9.2432619212163107</v>
      </c>
      <c r="O155" s="45">
        <v>100</v>
      </c>
      <c r="P155" s="45">
        <v>2.4207011686143574</v>
      </c>
      <c r="Q155" s="45">
        <v>80.090497737556561</v>
      </c>
      <c r="R155" s="45">
        <v>80.848153214774271</v>
      </c>
      <c r="S155" s="47" t="s">
        <v>93</v>
      </c>
      <c r="T155" s="45">
        <v>0.36005506724557873</v>
      </c>
      <c r="U155" s="45">
        <v>6.4709595959595951</v>
      </c>
      <c r="V155" s="45">
        <v>100</v>
      </c>
      <c r="W155" s="45">
        <v>45.930232558139537</v>
      </c>
      <c r="X155" s="45">
        <v>3.2679738562091507</v>
      </c>
      <c r="Y155" s="45">
        <v>62.68571428571429</v>
      </c>
      <c r="Z155" s="45">
        <v>21.12676056338028</v>
      </c>
      <c r="AA155" s="45">
        <v>67.576791808873722</v>
      </c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50"/>
      <c r="BH155" s="51"/>
      <c r="BI155" s="51"/>
      <c r="BJ155" s="52"/>
    </row>
    <row r="156" spans="1:62">
      <c r="A156" s="82"/>
      <c r="B156" s="31"/>
      <c r="C156" s="31"/>
      <c r="D156" s="89"/>
      <c r="E156" s="33">
        <v>70</v>
      </c>
      <c r="F156" s="79" t="s">
        <v>291</v>
      </c>
      <c r="G156" s="80"/>
      <c r="H156" s="34" t="s">
        <v>31</v>
      </c>
      <c r="I156" s="45">
        <v>84.624563574490651</v>
      </c>
      <c r="J156" s="45">
        <v>13.477081961603666</v>
      </c>
      <c r="K156" s="45">
        <v>86.020490513904278</v>
      </c>
      <c r="L156" s="45">
        <v>81.65287725364287</v>
      </c>
      <c r="M156" s="45">
        <v>67.26789168278529</v>
      </c>
      <c r="N156" s="45">
        <v>25.617792421746294</v>
      </c>
      <c r="O156" s="45">
        <v>25.177253913982366</v>
      </c>
      <c r="P156" s="45">
        <v>24.775257731958764</v>
      </c>
      <c r="Q156" s="45">
        <v>53.825176350810857</v>
      </c>
      <c r="R156" s="45">
        <v>9.9587735119814482</v>
      </c>
      <c r="S156" s="47" t="s">
        <v>93</v>
      </c>
      <c r="T156" s="45">
        <v>0.36005506724557873</v>
      </c>
      <c r="U156" s="45">
        <v>2.5358354961070075</v>
      </c>
      <c r="V156" s="45">
        <v>50.117401513175061</v>
      </c>
      <c r="W156" s="45">
        <v>94.080338266384771</v>
      </c>
      <c r="X156" s="45">
        <v>18.801766979569297</v>
      </c>
      <c r="Y156" s="45">
        <v>81.328398108163682</v>
      </c>
      <c r="Z156" s="45">
        <v>100</v>
      </c>
      <c r="AA156" s="45">
        <v>72.292545710267234</v>
      </c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50"/>
      <c r="BH156" s="54"/>
      <c r="BI156" s="54"/>
      <c r="BJ156" s="52"/>
    </row>
    <row r="157" spans="1:62">
      <c r="A157" s="82"/>
      <c r="B157" s="31"/>
      <c r="C157" s="31"/>
      <c r="D157" s="87" t="s">
        <v>292</v>
      </c>
      <c r="E157" s="33">
        <v>71</v>
      </c>
      <c r="F157" s="79" t="s">
        <v>293</v>
      </c>
      <c r="G157" s="80"/>
      <c r="H157" s="34" t="s">
        <v>272</v>
      </c>
      <c r="I157" s="45">
        <v>2</v>
      </c>
      <c r="J157" s="45">
        <v>4</v>
      </c>
      <c r="K157" s="45">
        <v>1</v>
      </c>
      <c r="L157" s="45">
        <v>20</v>
      </c>
      <c r="M157" s="45">
        <v>1</v>
      </c>
      <c r="N157" s="45">
        <v>4</v>
      </c>
      <c r="O157" s="45">
        <v>11</v>
      </c>
      <c r="P157" s="45">
        <v>4</v>
      </c>
      <c r="Q157" s="45">
        <v>4</v>
      </c>
      <c r="R157" s="45">
        <v>1</v>
      </c>
      <c r="S157" s="45">
        <v>3</v>
      </c>
      <c r="T157" s="45">
        <v>42</v>
      </c>
      <c r="U157" s="45">
        <v>2</v>
      </c>
      <c r="V157" s="45">
        <v>8</v>
      </c>
      <c r="W157" s="45">
        <v>4</v>
      </c>
      <c r="X157" s="45">
        <v>14</v>
      </c>
      <c r="Y157" s="45">
        <v>3</v>
      </c>
      <c r="Z157" s="45">
        <v>17</v>
      </c>
      <c r="AA157" s="45">
        <v>15</v>
      </c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50"/>
      <c r="BH157" s="51"/>
      <c r="BI157" s="51"/>
      <c r="BJ157" s="52"/>
    </row>
    <row r="158" spans="1:62">
      <c r="A158" s="82"/>
      <c r="B158" s="31"/>
      <c r="C158" s="31"/>
      <c r="D158" s="88"/>
      <c r="E158" s="33">
        <v>72</v>
      </c>
      <c r="F158" s="79" t="s">
        <v>294</v>
      </c>
      <c r="G158" s="80"/>
      <c r="H158" s="34" t="s">
        <v>289</v>
      </c>
      <c r="I158" s="45">
        <v>5</v>
      </c>
      <c r="J158" s="45">
        <v>2</v>
      </c>
      <c r="K158" s="45">
        <v>10</v>
      </c>
      <c r="L158" s="45">
        <v>12</v>
      </c>
      <c r="M158" s="45">
        <v>14</v>
      </c>
      <c r="N158" s="45">
        <v>89</v>
      </c>
      <c r="O158" s="45">
        <v>7</v>
      </c>
      <c r="P158" s="45">
        <v>5</v>
      </c>
      <c r="Q158" s="45">
        <v>1</v>
      </c>
      <c r="R158" s="45">
        <v>2</v>
      </c>
      <c r="S158" s="45" t="s">
        <v>93</v>
      </c>
      <c r="T158" s="45">
        <v>5</v>
      </c>
      <c r="U158" s="45">
        <v>3</v>
      </c>
      <c r="V158" s="45">
        <v>10</v>
      </c>
      <c r="W158" s="45">
        <v>6</v>
      </c>
      <c r="X158" s="45">
        <v>2</v>
      </c>
      <c r="Y158" s="45">
        <v>1</v>
      </c>
      <c r="Z158" s="45">
        <v>18</v>
      </c>
      <c r="AA158" s="45">
        <v>3</v>
      </c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50"/>
      <c r="BH158" s="51"/>
      <c r="BI158" s="51"/>
      <c r="BJ158" s="50"/>
    </row>
    <row r="159" spans="1:62">
      <c r="A159" s="82"/>
      <c r="B159" s="31"/>
      <c r="C159" s="31"/>
      <c r="D159" s="89"/>
      <c r="E159" s="33">
        <v>73</v>
      </c>
      <c r="F159" s="79" t="s">
        <v>295</v>
      </c>
      <c r="G159" s="80"/>
      <c r="H159" s="34" t="s">
        <v>31</v>
      </c>
      <c r="I159" s="45">
        <v>100</v>
      </c>
      <c r="J159" s="45">
        <v>64.912280701754383</v>
      </c>
      <c r="K159" s="45">
        <v>100</v>
      </c>
      <c r="L159" s="45">
        <v>100</v>
      </c>
      <c r="M159" s="45">
        <v>100</v>
      </c>
      <c r="N159" s="45">
        <v>100</v>
      </c>
      <c r="O159" s="45">
        <v>100</v>
      </c>
      <c r="P159" s="45">
        <v>100</v>
      </c>
      <c r="Q159" s="45">
        <v>100</v>
      </c>
      <c r="R159" s="45">
        <v>44.705882352941181</v>
      </c>
      <c r="S159" s="45">
        <v>100</v>
      </c>
      <c r="T159" s="45">
        <v>40</v>
      </c>
      <c r="U159" s="45">
        <v>100</v>
      </c>
      <c r="V159" s="45">
        <v>100</v>
      </c>
      <c r="W159" s="45">
        <v>18.75</v>
      </c>
      <c r="X159" s="45">
        <v>100</v>
      </c>
      <c r="Y159" s="45">
        <v>100</v>
      </c>
      <c r="Z159" s="45">
        <v>100</v>
      </c>
      <c r="AA159" s="45">
        <v>100</v>
      </c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50"/>
      <c r="BH159" s="51"/>
      <c r="BI159" s="51"/>
      <c r="BJ159" s="50"/>
    </row>
    <row r="160" spans="1:62">
      <c r="A160" s="82"/>
      <c r="B160" s="31"/>
      <c r="C160" s="31"/>
      <c r="D160" s="87" t="s">
        <v>296</v>
      </c>
      <c r="E160" s="33">
        <v>74</v>
      </c>
      <c r="F160" s="79" t="s">
        <v>297</v>
      </c>
      <c r="G160" s="80"/>
      <c r="H160" s="34" t="s">
        <v>191</v>
      </c>
      <c r="I160" s="45" t="s">
        <v>29</v>
      </c>
      <c r="J160" s="45" t="s">
        <v>29</v>
      </c>
      <c r="K160" s="45" t="s">
        <v>29</v>
      </c>
      <c r="L160" s="45" t="s">
        <v>29</v>
      </c>
      <c r="M160" s="45" t="s">
        <v>29</v>
      </c>
      <c r="N160" s="45" t="s">
        <v>29</v>
      </c>
      <c r="O160" s="45" t="s">
        <v>29</v>
      </c>
      <c r="P160" s="45" t="s">
        <v>29</v>
      </c>
      <c r="Q160" s="45" t="s">
        <v>29</v>
      </c>
      <c r="R160" s="45" t="s">
        <v>29</v>
      </c>
      <c r="S160" s="45" t="s">
        <v>29</v>
      </c>
      <c r="T160" s="45" t="s">
        <v>29</v>
      </c>
      <c r="U160" s="45" t="s">
        <v>29</v>
      </c>
      <c r="V160" s="45" t="s">
        <v>29</v>
      </c>
      <c r="W160" s="45" t="s">
        <v>29</v>
      </c>
      <c r="X160" s="45" t="s">
        <v>29</v>
      </c>
      <c r="Y160" s="45" t="s">
        <v>29</v>
      </c>
      <c r="Z160" s="45" t="s">
        <v>29</v>
      </c>
      <c r="AA160" s="45" t="s">
        <v>29</v>
      </c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50"/>
      <c r="BH160" s="51"/>
      <c r="BI160" s="51"/>
      <c r="BJ160" s="50"/>
    </row>
    <row r="161" spans="1:62">
      <c r="A161" s="82"/>
      <c r="B161" s="31"/>
      <c r="C161" s="31"/>
      <c r="D161" s="89"/>
      <c r="E161" s="33">
        <v>75</v>
      </c>
      <c r="F161" s="79" t="s">
        <v>298</v>
      </c>
      <c r="G161" s="80"/>
      <c r="H161" s="34" t="s">
        <v>191</v>
      </c>
      <c r="I161" s="45" t="s">
        <v>29</v>
      </c>
      <c r="J161" s="45" t="s">
        <v>29</v>
      </c>
      <c r="K161" s="45" t="s">
        <v>29</v>
      </c>
      <c r="L161" s="45" t="s">
        <v>29</v>
      </c>
      <c r="M161" s="45" t="s">
        <v>29</v>
      </c>
      <c r="N161" s="45" t="s">
        <v>29</v>
      </c>
      <c r="O161" s="45" t="s">
        <v>29</v>
      </c>
      <c r="P161" s="45" t="s">
        <v>29</v>
      </c>
      <c r="Q161" s="45" t="s">
        <v>29</v>
      </c>
      <c r="R161" s="45" t="s">
        <v>29</v>
      </c>
      <c r="S161" s="45" t="s">
        <v>29</v>
      </c>
      <c r="T161" s="45" t="s">
        <v>29</v>
      </c>
      <c r="U161" s="45" t="s">
        <v>29</v>
      </c>
      <c r="V161" s="45" t="s">
        <v>29</v>
      </c>
      <c r="W161" s="45" t="s">
        <v>29</v>
      </c>
      <c r="X161" s="45" t="s">
        <v>29</v>
      </c>
      <c r="Y161" s="45" t="s">
        <v>29</v>
      </c>
      <c r="Z161" s="45" t="s">
        <v>29</v>
      </c>
      <c r="AA161" s="45" t="s">
        <v>29</v>
      </c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50"/>
      <c r="BH161" s="51"/>
      <c r="BI161" s="51"/>
      <c r="BJ161" s="50"/>
    </row>
    <row r="162" spans="1:62">
      <c r="A162" s="82"/>
      <c r="B162" s="31"/>
      <c r="C162" s="31"/>
      <c r="D162" s="87" t="s">
        <v>299</v>
      </c>
      <c r="E162" s="33">
        <v>76</v>
      </c>
      <c r="F162" s="79" t="s">
        <v>300</v>
      </c>
      <c r="G162" s="80"/>
      <c r="H162" s="34" t="s">
        <v>31</v>
      </c>
      <c r="I162" s="45">
        <v>52.380952380952387</v>
      </c>
      <c r="J162" s="45">
        <v>72.727272727272734</v>
      </c>
      <c r="K162" s="45">
        <v>37.142857142857146</v>
      </c>
      <c r="L162" s="45">
        <v>97.435897435897431</v>
      </c>
      <c r="M162" s="45">
        <v>89.189189189189193</v>
      </c>
      <c r="N162" s="45">
        <v>43.137254901960787</v>
      </c>
      <c r="O162" s="45">
        <v>69.230769230769226</v>
      </c>
      <c r="P162" s="45">
        <v>100</v>
      </c>
      <c r="Q162" s="45">
        <v>17.142857142857142</v>
      </c>
      <c r="R162" s="45">
        <v>14.285714285714285</v>
      </c>
      <c r="S162" s="45">
        <v>3.0303030303030303</v>
      </c>
      <c r="T162" s="45">
        <v>20.454545454545457</v>
      </c>
      <c r="U162" s="45">
        <v>100</v>
      </c>
      <c r="V162" s="45">
        <v>14.814814814814813</v>
      </c>
      <c r="W162" s="45">
        <v>33.333333333333329</v>
      </c>
      <c r="X162" s="45">
        <v>100</v>
      </c>
      <c r="Y162" s="45">
        <v>16.037735849056602</v>
      </c>
      <c r="Z162" s="45">
        <v>93.548387096774192</v>
      </c>
      <c r="AA162" s="45">
        <v>100</v>
      </c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50"/>
      <c r="BH162" s="51"/>
      <c r="BI162" s="51"/>
      <c r="BJ162" s="50"/>
    </row>
    <row r="163" spans="1:62">
      <c r="A163" s="82"/>
      <c r="B163" s="31"/>
      <c r="C163" s="31"/>
      <c r="D163" s="89"/>
      <c r="E163" s="33">
        <v>77</v>
      </c>
      <c r="F163" s="79" t="s">
        <v>301</v>
      </c>
      <c r="G163" s="80"/>
      <c r="H163" s="34" t="s">
        <v>279</v>
      </c>
      <c r="I163" s="45">
        <v>1</v>
      </c>
      <c r="J163" s="45">
        <v>1</v>
      </c>
      <c r="K163" s="45">
        <v>1</v>
      </c>
      <c r="L163" s="45">
        <v>1</v>
      </c>
      <c r="M163" s="45">
        <v>2</v>
      </c>
      <c r="N163" s="45">
        <v>0</v>
      </c>
      <c r="O163" s="45">
        <v>3</v>
      </c>
      <c r="P163" s="45">
        <v>4</v>
      </c>
      <c r="Q163" s="45">
        <v>1</v>
      </c>
      <c r="R163" s="45">
        <v>5</v>
      </c>
      <c r="S163" s="45">
        <v>0</v>
      </c>
      <c r="T163" s="45">
        <v>2</v>
      </c>
      <c r="U163" s="45">
        <v>1</v>
      </c>
      <c r="V163" s="45">
        <v>7</v>
      </c>
      <c r="W163" s="45">
        <v>1</v>
      </c>
      <c r="X163" s="45">
        <v>0</v>
      </c>
      <c r="Y163" s="45">
        <v>1</v>
      </c>
      <c r="Z163" s="45">
        <v>6</v>
      </c>
      <c r="AA163" s="45">
        <v>2</v>
      </c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50"/>
      <c r="BH163" s="51"/>
      <c r="BI163" s="51"/>
      <c r="BJ163" s="50"/>
    </row>
    <row r="164" spans="1:62">
      <c r="A164" s="82"/>
      <c r="B164" s="31"/>
      <c r="C164" s="31"/>
      <c r="D164" s="87" t="s">
        <v>302</v>
      </c>
      <c r="E164" s="33">
        <v>78</v>
      </c>
      <c r="F164" s="79" t="s">
        <v>303</v>
      </c>
      <c r="G164" s="80"/>
      <c r="H164" s="34"/>
      <c r="I164" s="45">
        <v>46.087682136209004</v>
      </c>
      <c r="J164" s="45">
        <v>16.134149104917288</v>
      </c>
      <c r="K164" s="45">
        <v>32.382633640425887</v>
      </c>
      <c r="L164" s="45">
        <v>39.565595674600708</v>
      </c>
      <c r="M164" s="45">
        <v>50.163902815271889</v>
      </c>
      <c r="N164" s="45">
        <v>16.833799112280126</v>
      </c>
      <c r="O164" s="45">
        <v>47.649496137909871</v>
      </c>
      <c r="P164" s="45">
        <v>44.65600862223819</v>
      </c>
      <c r="Q164" s="45">
        <v>39.72194637537239</v>
      </c>
      <c r="R164" s="45">
        <v>61.430310407790621</v>
      </c>
      <c r="S164" s="45">
        <v>35.397039030955582</v>
      </c>
      <c r="T164" s="45">
        <v>25.530101588600257</v>
      </c>
      <c r="U164" s="45">
        <v>28.534493902701769</v>
      </c>
      <c r="V164" s="45">
        <v>42.22142729386514</v>
      </c>
      <c r="W164" s="45">
        <v>34.94239264083064</v>
      </c>
      <c r="X164" s="45">
        <v>28.654411764705884</v>
      </c>
      <c r="Y164" s="45">
        <v>42.139534883720927</v>
      </c>
      <c r="Z164" s="45">
        <v>43.137089991589569</v>
      </c>
      <c r="AA164" s="45">
        <v>47.026083160536942</v>
      </c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50"/>
      <c r="BH164" s="51"/>
      <c r="BI164" s="51"/>
      <c r="BJ164" s="50"/>
    </row>
    <row r="165" spans="1:62">
      <c r="A165" s="82"/>
      <c r="B165" s="31"/>
      <c r="C165" s="31"/>
      <c r="D165" s="89"/>
      <c r="E165" s="33">
        <v>79</v>
      </c>
      <c r="F165" s="79" t="s">
        <v>304</v>
      </c>
      <c r="G165" s="80"/>
      <c r="H165" s="34"/>
      <c r="I165" s="45">
        <v>2.8223955943093162</v>
      </c>
      <c r="J165" s="47">
        <v>0.35048060954873761</v>
      </c>
      <c r="K165" s="45">
        <v>7.0588404256847008</v>
      </c>
      <c r="L165" s="45">
        <v>100</v>
      </c>
      <c r="M165" s="45">
        <v>11.307980123928493</v>
      </c>
      <c r="N165" s="45">
        <v>20.121411667867065</v>
      </c>
      <c r="O165" s="47">
        <v>4.7574128339675834</v>
      </c>
      <c r="P165" s="45">
        <v>22.004806041881224</v>
      </c>
      <c r="Q165" s="45">
        <v>100</v>
      </c>
      <c r="R165" s="45">
        <v>22.914014734301112</v>
      </c>
      <c r="S165" s="45">
        <v>1.5226274649439613</v>
      </c>
      <c r="T165" s="45">
        <v>8.4261286785181806</v>
      </c>
      <c r="U165" s="45">
        <v>9.9343283582089548</v>
      </c>
      <c r="V165" s="45">
        <v>81.625769145229441</v>
      </c>
      <c r="W165" s="45">
        <v>46.933458769041501</v>
      </c>
      <c r="X165" s="45">
        <v>2.4617962733910548</v>
      </c>
      <c r="Y165" s="45">
        <v>27.874148011758244</v>
      </c>
      <c r="Z165" s="45">
        <v>87.67307692307692</v>
      </c>
      <c r="AA165" s="45">
        <v>6.0084412197088248</v>
      </c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50"/>
      <c r="BH165" s="51"/>
      <c r="BI165" s="51"/>
      <c r="BJ165" s="50"/>
    </row>
    <row r="166" spans="1:62">
      <c r="A166" s="82"/>
      <c r="B166" s="31"/>
      <c r="C166" s="31"/>
      <c r="D166" s="87" t="s">
        <v>305</v>
      </c>
      <c r="E166" s="33">
        <v>1</v>
      </c>
      <c r="F166" s="79" t="s">
        <v>306</v>
      </c>
      <c r="G166" s="80"/>
      <c r="H166" s="34" t="s">
        <v>31</v>
      </c>
      <c r="I166" s="46">
        <v>96.185567010309285</v>
      </c>
      <c r="J166" s="46">
        <v>102.50196473861661</v>
      </c>
      <c r="K166" s="46">
        <v>119.51640759930915</v>
      </c>
      <c r="L166" s="46">
        <v>115.14140240621906</v>
      </c>
      <c r="M166" s="46">
        <v>75.368180083937432</v>
      </c>
      <c r="N166" s="46">
        <v>100.96136405098966</v>
      </c>
      <c r="O166" s="46">
        <v>86.808000942078962</v>
      </c>
      <c r="P166" s="46">
        <v>91.995027231825716</v>
      </c>
      <c r="Q166" s="46">
        <v>80.645040735480976</v>
      </c>
      <c r="R166" s="46">
        <v>94.695978260869566</v>
      </c>
      <c r="S166" s="46" t="s">
        <v>93</v>
      </c>
      <c r="T166" s="46">
        <v>98.073400961787243</v>
      </c>
      <c r="U166" s="46">
        <v>98.212556700156853</v>
      </c>
      <c r="V166" s="46">
        <v>126.29411764705883</v>
      </c>
      <c r="W166" s="46">
        <v>110.6103678929766</v>
      </c>
      <c r="X166" s="46">
        <v>84.61964038727524</v>
      </c>
      <c r="Y166" s="46">
        <v>143.65287891299451</v>
      </c>
      <c r="Z166" s="46">
        <v>73.685374149659864</v>
      </c>
      <c r="AA166" s="46">
        <v>90.693917274939167</v>
      </c>
    </row>
    <row r="167" spans="1:62">
      <c r="A167" s="82"/>
      <c r="B167" s="31"/>
      <c r="C167" s="31"/>
      <c r="D167" s="89"/>
      <c r="E167" s="33">
        <v>2</v>
      </c>
      <c r="F167" s="79" t="s">
        <v>307</v>
      </c>
      <c r="G167" s="80"/>
      <c r="H167" s="34" t="s">
        <v>31</v>
      </c>
      <c r="I167" s="46">
        <v>103.20105201508028</v>
      </c>
      <c r="J167" s="46">
        <v>103.93548387096774</v>
      </c>
      <c r="K167" s="46">
        <v>96.553625585883651</v>
      </c>
      <c r="L167" s="46">
        <v>105.74018126888217</v>
      </c>
      <c r="M167" s="46">
        <v>99.754299754299751</v>
      </c>
      <c r="N167" s="46">
        <v>100</v>
      </c>
      <c r="O167" s="46">
        <v>97.599750623441395</v>
      </c>
      <c r="P167" s="46">
        <v>100</v>
      </c>
      <c r="Q167" s="46">
        <v>83.403726708074529</v>
      </c>
      <c r="R167" s="46">
        <v>98.387096774193552</v>
      </c>
      <c r="S167" s="46">
        <v>78.571428571428569</v>
      </c>
      <c r="T167" s="46">
        <v>98.571428571428584</v>
      </c>
      <c r="U167" s="46">
        <v>101.74685871897027</v>
      </c>
      <c r="V167" s="46">
        <v>112.35543706640614</v>
      </c>
      <c r="W167" s="46">
        <v>5.0334448160535121</v>
      </c>
      <c r="X167" s="46">
        <v>79.428571428571431</v>
      </c>
      <c r="Y167" s="46">
        <v>103.88257575757575</v>
      </c>
      <c r="Z167" s="46">
        <v>90.838709677419359</v>
      </c>
      <c r="AA167" s="46">
        <v>96.811594202898547</v>
      </c>
    </row>
    <row r="168" spans="1:62">
      <c r="A168" s="82"/>
      <c r="B168" s="31"/>
      <c r="C168" s="31"/>
      <c r="D168" s="87" t="s">
        <v>308</v>
      </c>
      <c r="E168" s="33">
        <v>3</v>
      </c>
      <c r="F168" s="79" t="s">
        <v>309</v>
      </c>
      <c r="G168" s="80"/>
      <c r="H168" s="34" t="s">
        <v>31</v>
      </c>
      <c r="I168" s="46">
        <v>5.0894828040833238</v>
      </c>
      <c r="J168" s="46">
        <v>5.1805782908997058</v>
      </c>
      <c r="K168" s="46">
        <v>2.2677345537757438</v>
      </c>
      <c r="L168" s="46">
        <v>4.7755127203978462</v>
      </c>
      <c r="M168" s="46">
        <v>4.0184020338432509</v>
      </c>
      <c r="N168" s="46">
        <v>6.1354357984795298</v>
      </c>
      <c r="O168" s="46">
        <v>4.8564622085328581</v>
      </c>
      <c r="P168" s="46">
        <v>5.6496748171941</v>
      </c>
      <c r="Q168" s="46">
        <v>4.7542368880706229</v>
      </c>
      <c r="R168" s="46">
        <v>6.5401799794613256</v>
      </c>
      <c r="S168" s="46">
        <v>7.8647402743422532</v>
      </c>
      <c r="T168" s="46">
        <v>4.5704665595849452</v>
      </c>
      <c r="U168" s="46">
        <v>5.5550198867060381</v>
      </c>
      <c r="V168" s="46">
        <v>7.9787282388310148</v>
      </c>
      <c r="W168" s="46">
        <v>5.6816008893829908</v>
      </c>
      <c r="X168" s="46">
        <v>12.398961661341852</v>
      </c>
      <c r="Y168" s="46">
        <v>6.6</v>
      </c>
      <c r="Z168" s="46">
        <v>5.3988279107364532</v>
      </c>
      <c r="AA168" s="46">
        <v>8.655540691192865</v>
      </c>
    </row>
    <row r="169" spans="1:62">
      <c r="A169" s="82"/>
      <c r="B169" s="31"/>
      <c r="C169" s="31"/>
      <c r="D169" s="89"/>
      <c r="E169" s="33">
        <v>4</v>
      </c>
      <c r="F169" s="79" t="s">
        <v>310</v>
      </c>
      <c r="G169" s="80"/>
      <c r="H169" s="34" t="s">
        <v>31</v>
      </c>
      <c r="I169" s="45">
        <v>33.470339766179954</v>
      </c>
      <c r="J169" s="45">
        <v>20.625874952060428</v>
      </c>
      <c r="K169" s="45">
        <v>50.282803139764212</v>
      </c>
      <c r="L169" s="45">
        <v>32.526905081672375</v>
      </c>
      <c r="M169" s="45">
        <v>31.594540932891903</v>
      </c>
      <c r="N169" s="45">
        <v>27.728868117879845</v>
      </c>
      <c r="O169" s="45">
        <v>52.386893893977657</v>
      </c>
      <c r="P169" s="45">
        <v>36.740501392844592</v>
      </c>
      <c r="Q169" s="45">
        <v>31.76627212931286</v>
      </c>
      <c r="R169" s="45">
        <v>36.410610609767943</v>
      </c>
      <c r="S169" s="45">
        <v>33.617536126473894</v>
      </c>
      <c r="T169" s="45">
        <v>40.460280749150371</v>
      </c>
      <c r="U169" s="45">
        <v>5.1484602278229703</v>
      </c>
      <c r="V169" s="45">
        <v>9.968645392533384</v>
      </c>
      <c r="W169" s="45">
        <v>5.5696299273770098</v>
      </c>
      <c r="X169" s="45">
        <v>18.259662767542185</v>
      </c>
      <c r="Y169" s="45">
        <v>5.9975641337923644</v>
      </c>
      <c r="Z169" s="45">
        <v>7.3877302481840559</v>
      </c>
      <c r="AA169" s="45">
        <v>1.3</v>
      </c>
    </row>
    <row r="170" spans="1:62">
      <c r="A170" s="82"/>
      <c r="B170" s="31"/>
      <c r="C170" s="31"/>
      <c r="D170" s="87" t="s">
        <v>181</v>
      </c>
      <c r="E170" s="33">
        <v>5</v>
      </c>
      <c r="F170" s="79" t="s">
        <v>311</v>
      </c>
      <c r="G170" s="80"/>
      <c r="H170" s="34" t="s">
        <v>31</v>
      </c>
      <c r="I170" s="45">
        <v>0.10755810826799178</v>
      </c>
      <c r="J170" s="45">
        <v>0.57975215595332996</v>
      </c>
      <c r="K170" s="45">
        <v>0</v>
      </c>
      <c r="L170" s="45">
        <v>0.43126286087460108</v>
      </c>
      <c r="M170" s="45">
        <v>16.034322820037104</v>
      </c>
      <c r="N170" s="45">
        <v>0.25014307257295348</v>
      </c>
      <c r="O170" s="45">
        <v>29.581462340083032</v>
      </c>
      <c r="P170" s="45">
        <v>5.571076964012506</v>
      </c>
      <c r="Q170" s="45">
        <v>0.23995247021469987</v>
      </c>
      <c r="R170" s="45">
        <v>0.13844423293242189</v>
      </c>
      <c r="S170" s="45">
        <v>0.19611965495492387</v>
      </c>
      <c r="T170" s="45">
        <v>0.62391982410390134</v>
      </c>
      <c r="U170" s="45">
        <v>4.9480378470606485</v>
      </c>
      <c r="V170" s="45">
        <v>19.362412029827087</v>
      </c>
      <c r="W170" s="45">
        <v>0</v>
      </c>
      <c r="X170" s="45">
        <v>54.54545454545454</v>
      </c>
      <c r="Y170" s="45">
        <v>82.666666666666671</v>
      </c>
      <c r="Z170" s="45">
        <v>0</v>
      </c>
      <c r="AA170" s="45">
        <v>100</v>
      </c>
    </row>
    <row r="171" spans="1:62">
      <c r="A171" s="82"/>
      <c r="B171" s="31"/>
      <c r="C171" s="31"/>
      <c r="D171" s="89"/>
      <c r="E171" s="33">
        <v>6</v>
      </c>
      <c r="F171" s="79" t="s">
        <v>312</v>
      </c>
      <c r="G171" s="80"/>
      <c r="H171" s="34" t="s">
        <v>31</v>
      </c>
      <c r="I171" s="45">
        <v>6.1218562442064105E-2</v>
      </c>
      <c r="J171" s="45">
        <v>0</v>
      </c>
      <c r="K171" s="45">
        <v>98.82747326802432</v>
      </c>
      <c r="L171" s="45">
        <v>7.2113188861236605E-2</v>
      </c>
      <c r="M171" s="45">
        <v>16.277807921866522</v>
      </c>
      <c r="N171" s="45">
        <v>7.6879503203371193</v>
      </c>
      <c r="O171" s="45">
        <v>2.2840514562781649</v>
      </c>
      <c r="P171" s="45">
        <v>5.484216158373462E-3</v>
      </c>
      <c r="Q171" s="45">
        <v>4.4605355143427138E-2</v>
      </c>
      <c r="R171" s="45">
        <v>31.008641263162655</v>
      </c>
      <c r="S171" s="45">
        <v>14.202548640028967</v>
      </c>
      <c r="T171" s="47" t="s">
        <v>93</v>
      </c>
      <c r="U171" s="45">
        <v>17.660594439117929</v>
      </c>
      <c r="V171" s="47" t="s">
        <v>93</v>
      </c>
      <c r="W171" s="45">
        <v>0</v>
      </c>
      <c r="X171" s="45">
        <v>100</v>
      </c>
      <c r="Y171" s="45">
        <v>1.3477088948787064</v>
      </c>
      <c r="Z171" s="45">
        <v>0</v>
      </c>
      <c r="AA171" s="45">
        <v>100</v>
      </c>
    </row>
    <row r="172" spans="1:62">
      <c r="A172" s="82"/>
      <c r="B172" s="31"/>
      <c r="C172" s="31"/>
      <c r="D172" s="87" t="s">
        <v>313</v>
      </c>
      <c r="E172" s="33">
        <v>7</v>
      </c>
      <c r="F172" s="79" t="s">
        <v>314</v>
      </c>
      <c r="G172" s="80"/>
      <c r="H172" s="34" t="s">
        <v>31</v>
      </c>
      <c r="I172" s="45">
        <v>52.173913043478258</v>
      </c>
      <c r="J172" s="45">
        <v>82.512437810945272</v>
      </c>
      <c r="K172" s="47" t="s">
        <v>93</v>
      </c>
      <c r="L172" s="45">
        <v>88.157894736842096</v>
      </c>
      <c r="M172" s="45">
        <v>20.205882352941178</v>
      </c>
      <c r="N172" s="45">
        <v>100</v>
      </c>
      <c r="O172" s="45">
        <v>6.666666666666667</v>
      </c>
      <c r="P172" s="45">
        <v>32.031249999999993</v>
      </c>
      <c r="Q172" s="47" t="s">
        <v>93</v>
      </c>
      <c r="R172" s="45">
        <v>0</v>
      </c>
      <c r="S172" s="45">
        <v>0</v>
      </c>
      <c r="T172" s="45">
        <v>0</v>
      </c>
      <c r="U172" s="45">
        <v>100</v>
      </c>
      <c r="V172" s="47" t="s">
        <v>93</v>
      </c>
      <c r="W172" s="45" t="s">
        <v>183</v>
      </c>
      <c r="X172" s="45">
        <v>100</v>
      </c>
      <c r="Y172" s="45">
        <v>0</v>
      </c>
      <c r="Z172" s="45" t="s">
        <v>183</v>
      </c>
      <c r="AA172" s="45" t="s">
        <v>183</v>
      </c>
    </row>
    <row r="173" spans="1:62">
      <c r="A173" s="82"/>
      <c r="B173" s="31"/>
      <c r="C173" s="31"/>
      <c r="D173" s="89"/>
      <c r="E173" s="33">
        <v>8</v>
      </c>
      <c r="F173" s="79" t="s">
        <v>315</v>
      </c>
      <c r="G173" s="80"/>
      <c r="H173" s="34" t="s">
        <v>31</v>
      </c>
      <c r="I173" s="45">
        <v>3.9839949648443187</v>
      </c>
      <c r="J173" s="45">
        <v>6.3487558770654022</v>
      </c>
      <c r="K173" s="45">
        <v>1.7974159761731823</v>
      </c>
      <c r="L173" s="45">
        <v>3.5196318875620163</v>
      </c>
      <c r="M173" s="45">
        <v>8.1174662380945541</v>
      </c>
      <c r="N173" s="45">
        <v>4.2201188918998911</v>
      </c>
      <c r="O173" s="45">
        <v>2.2967293755539608</v>
      </c>
      <c r="P173" s="45">
        <v>11.802435150166319</v>
      </c>
      <c r="Q173" s="45">
        <v>14.972824980477606</v>
      </c>
      <c r="R173" s="45">
        <v>0</v>
      </c>
      <c r="S173" s="45">
        <v>9.8741980910655602</v>
      </c>
      <c r="T173" s="45">
        <v>1.7899999996933023</v>
      </c>
      <c r="U173" s="45">
        <v>3.2646656255874982</v>
      </c>
      <c r="V173" s="45">
        <v>5.8051676910061474</v>
      </c>
      <c r="W173" s="45" t="s">
        <v>183</v>
      </c>
      <c r="X173" s="45">
        <v>1.9422028772526805</v>
      </c>
      <c r="Y173" s="45">
        <v>0.74027487781451518</v>
      </c>
      <c r="Z173" s="45" t="s">
        <v>183</v>
      </c>
      <c r="AA173" s="45" t="s">
        <v>183</v>
      </c>
    </row>
    <row r="174" spans="1:62">
      <c r="A174" s="82"/>
      <c r="B174" s="31"/>
      <c r="C174" s="31"/>
      <c r="D174" s="87" t="s">
        <v>316</v>
      </c>
      <c r="E174" s="33">
        <v>9</v>
      </c>
      <c r="F174" s="79" t="s">
        <v>317</v>
      </c>
      <c r="G174" s="80"/>
      <c r="H174" s="34"/>
      <c r="I174" s="46">
        <v>1981667</v>
      </c>
      <c r="J174" s="46">
        <v>48000</v>
      </c>
      <c r="K174" s="46">
        <v>790218</v>
      </c>
      <c r="L174" s="46">
        <v>1189173</v>
      </c>
      <c r="M174" s="46">
        <v>18521</v>
      </c>
      <c r="N174" s="46">
        <v>519232</v>
      </c>
      <c r="O174" s="46">
        <v>125674</v>
      </c>
      <c r="P174" s="46">
        <v>365126</v>
      </c>
      <c r="Q174" s="46">
        <v>41365</v>
      </c>
      <c r="R174" s="46">
        <v>350133</v>
      </c>
      <c r="S174" s="46" t="s">
        <v>93</v>
      </c>
      <c r="T174" s="93">
        <v>172478000</v>
      </c>
      <c r="U174" s="46">
        <v>3740808</v>
      </c>
      <c r="V174" s="46">
        <v>858355</v>
      </c>
      <c r="W174" s="46">
        <v>418212</v>
      </c>
      <c r="X174" s="46">
        <v>2907822</v>
      </c>
      <c r="Y174" s="46">
        <v>126244</v>
      </c>
      <c r="Z174" s="46">
        <v>166017</v>
      </c>
      <c r="AA174" s="46">
        <v>1034131</v>
      </c>
    </row>
    <row r="175" spans="1:62">
      <c r="A175" s="82"/>
      <c r="B175" s="31"/>
      <c r="C175" s="31"/>
      <c r="D175" s="89"/>
      <c r="E175" s="33">
        <v>10</v>
      </c>
      <c r="F175" s="79" t="s">
        <v>318</v>
      </c>
      <c r="G175" s="80"/>
      <c r="H175" s="34" t="s">
        <v>31</v>
      </c>
      <c r="I175" s="45">
        <v>1.1927761073728438</v>
      </c>
      <c r="J175" s="45">
        <v>0.81624983055146993</v>
      </c>
      <c r="K175" s="45">
        <v>0.78043239617511118</v>
      </c>
      <c r="L175" s="45">
        <v>12.392623249557854</v>
      </c>
      <c r="M175" s="45">
        <v>0.73191591073112683</v>
      </c>
      <c r="N175" s="45">
        <v>0.86270897027944626</v>
      </c>
      <c r="O175" s="45">
        <v>9.7534254257447923</v>
      </c>
      <c r="P175" s="45">
        <v>1.5174210314526992</v>
      </c>
      <c r="Q175" s="45">
        <v>9.3327614851101064</v>
      </c>
      <c r="R175" s="45">
        <v>1.2537423575465372</v>
      </c>
      <c r="S175" s="45" t="s">
        <v>93</v>
      </c>
      <c r="T175" s="45">
        <v>0.48999995796377877</v>
      </c>
      <c r="U175" s="45">
        <v>1.3814967714653181</v>
      </c>
      <c r="V175" s="45">
        <v>5.1121290793070058</v>
      </c>
      <c r="W175" s="45">
        <v>4.3300822123244584</v>
      </c>
      <c r="X175" s="45">
        <v>1.7953672121273543</v>
      </c>
      <c r="Y175" s="45">
        <v>2.8740469853337891</v>
      </c>
      <c r="Z175" s="45">
        <v>3.1634704781303471</v>
      </c>
      <c r="AA175" s="45">
        <v>39.330000000000005</v>
      </c>
    </row>
    <row r="176" spans="1:62">
      <c r="A176" s="82"/>
      <c r="B176" s="31"/>
      <c r="C176" s="31"/>
      <c r="D176" s="87" t="s">
        <v>319</v>
      </c>
      <c r="E176" s="33">
        <v>11</v>
      </c>
      <c r="F176" s="79" t="s">
        <v>320</v>
      </c>
      <c r="G176" s="80"/>
      <c r="H176" s="34" t="s">
        <v>31</v>
      </c>
      <c r="I176" s="45">
        <v>8.1409566575866474</v>
      </c>
      <c r="J176" s="45">
        <v>11.181061975893943</v>
      </c>
      <c r="K176" s="45">
        <v>3.0475781819468493</v>
      </c>
      <c r="L176" s="45">
        <v>11.871798344115563</v>
      </c>
      <c r="M176" s="45">
        <v>6.0472232190851631</v>
      </c>
      <c r="N176" s="45">
        <v>11.441958030106127</v>
      </c>
      <c r="O176" s="45">
        <v>4.5381746016051832</v>
      </c>
      <c r="P176" s="45">
        <v>5.9449365997292922</v>
      </c>
      <c r="Q176" s="45">
        <v>3.0536847365052413</v>
      </c>
      <c r="R176" s="45">
        <v>7.7258212475552952</v>
      </c>
      <c r="S176" s="45">
        <v>5.3739554483377594</v>
      </c>
      <c r="T176" s="45">
        <v>15.768304274084521</v>
      </c>
      <c r="U176" s="45">
        <v>14.856352727980148</v>
      </c>
      <c r="V176" s="45">
        <v>12.990450974163043</v>
      </c>
      <c r="W176" s="45">
        <v>10.39533295000027</v>
      </c>
      <c r="X176" s="45">
        <v>8.5145024510115306</v>
      </c>
      <c r="Y176" s="45">
        <v>5.235487138656068</v>
      </c>
      <c r="Z176" s="45">
        <v>5.64382089090142</v>
      </c>
      <c r="AA176" s="45">
        <v>6.5599999999999987</v>
      </c>
    </row>
    <row r="177" spans="1:27">
      <c r="A177" s="82"/>
      <c r="B177" s="31"/>
      <c r="C177" s="31"/>
      <c r="D177" s="89"/>
      <c r="E177" s="33">
        <v>12</v>
      </c>
      <c r="F177" s="79" t="s">
        <v>321</v>
      </c>
      <c r="G177" s="80"/>
      <c r="H177" s="34" t="s">
        <v>31</v>
      </c>
      <c r="I177" s="46">
        <v>48.864526233359435</v>
      </c>
      <c r="J177" s="46">
        <v>38.85640025990903</v>
      </c>
      <c r="K177" s="46">
        <v>20.37037037037037</v>
      </c>
      <c r="L177" s="46">
        <v>25.460455037919829</v>
      </c>
      <c r="M177" s="46">
        <v>6.5989847715736047</v>
      </c>
      <c r="N177" s="46">
        <v>0.77984403119376122</v>
      </c>
      <c r="O177" s="46">
        <v>4.7148288973384034</v>
      </c>
      <c r="P177" s="46">
        <v>0</v>
      </c>
      <c r="Q177" s="46">
        <v>6.3649222065063658</v>
      </c>
      <c r="R177" s="46">
        <v>4.2620462880991532</v>
      </c>
      <c r="S177" s="46">
        <v>3.8240917782026771</v>
      </c>
      <c r="T177" s="46">
        <v>10.90069483692595</v>
      </c>
      <c r="U177" s="46">
        <v>77.700693756194255</v>
      </c>
      <c r="V177" s="46">
        <v>0.84674005080440307</v>
      </c>
      <c r="W177" s="46">
        <v>-15.955766192733018</v>
      </c>
      <c r="X177" s="46">
        <v>1.5786278081360048</v>
      </c>
      <c r="Y177" s="46">
        <v>0.73891625615763545</v>
      </c>
      <c r="Z177" s="46">
        <v>1.2237762237762237</v>
      </c>
      <c r="AA177" s="46">
        <v>0.85146641438032178</v>
      </c>
    </row>
    <row r="178" spans="1:27">
      <c r="A178" s="82"/>
      <c r="B178" s="31"/>
      <c r="C178" s="31"/>
      <c r="D178" s="87" t="s">
        <v>322</v>
      </c>
      <c r="E178" s="33">
        <v>13</v>
      </c>
      <c r="F178" s="79" t="s">
        <v>323</v>
      </c>
      <c r="G178" s="80"/>
      <c r="H178" s="34" t="s">
        <v>31</v>
      </c>
      <c r="I178" s="45">
        <v>11.567622186932887</v>
      </c>
      <c r="J178" s="45">
        <v>8.3563614565366464</v>
      </c>
      <c r="K178" s="45">
        <v>11.982471952468037</v>
      </c>
      <c r="L178" s="45">
        <v>12.861600072276477</v>
      </c>
      <c r="M178" s="45">
        <v>13.565359509150834</v>
      </c>
      <c r="N178" s="45">
        <v>18.386770930621775</v>
      </c>
      <c r="O178" s="45">
        <v>12.7774782076302</v>
      </c>
      <c r="P178" s="45">
        <v>31.676463998085776</v>
      </c>
      <c r="Q178" s="45">
        <v>11.315612706169798</v>
      </c>
      <c r="R178" s="45">
        <v>14.158605014581225</v>
      </c>
      <c r="S178" s="45">
        <v>18.123589363908525</v>
      </c>
      <c r="T178" s="45">
        <v>10.566911121776416</v>
      </c>
      <c r="U178" s="45">
        <v>16.70935771146555</v>
      </c>
      <c r="V178" s="45">
        <v>14.752843920135007</v>
      </c>
      <c r="W178" s="45">
        <v>18.723317044682336</v>
      </c>
      <c r="X178" s="45">
        <v>15.483159361097803</v>
      </c>
      <c r="Y178" s="45">
        <v>25.723857284092862</v>
      </c>
      <c r="Z178" s="45">
        <v>23.924007486494251</v>
      </c>
      <c r="AA178" s="45">
        <v>33.590000000000003</v>
      </c>
    </row>
    <row r="179" spans="1:27">
      <c r="A179" s="82"/>
      <c r="B179" s="31"/>
      <c r="C179" s="31"/>
      <c r="D179" s="89"/>
      <c r="E179" s="33">
        <v>14</v>
      </c>
      <c r="F179" s="79" t="s">
        <v>324</v>
      </c>
      <c r="G179" s="80"/>
      <c r="H179" s="34"/>
      <c r="I179" s="45">
        <v>0</v>
      </c>
      <c r="J179" s="45">
        <v>952160.97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  <c r="R179" s="45">
        <v>1823406</v>
      </c>
      <c r="S179" s="45">
        <v>0</v>
      </c>
      <c r="T179" s="45">
        <v>0</v>
      </c>
      <c r="U179" s="45">
        <v>1684800000</v>
      </c>
      <c r="V179" s="45" t="s">
        <v>93</v>
      </c>
      <c r="W179" s="45">
        <v>0</v>
      </c>
      <c r="X179" s="45">
        <v>0</v>
      </c>
      <c r="Y179" s="45">
        <v>0</v>
      </c>
      <c r="Z179" s="45">
        <v>200965.50999999978</v>
      </c>
      <c r="AA179" s="45">
        <v>0</v>
      </c>
    </row>
    <row r="180" spans="1:27">
      <c r="A180" s="83"/>
      <c r="B180" s="31"/>
      <c r="C180" s="31"/>
      <c r="D180" s="33" t="s">
        <v>325</v>
      </c>
      <c r="E180" s="33">
        <v>15</v>
      </c>
      <c r="F180" s="79" t="s">
        <v>326</v>
      </c>
      <c r="G180" s="80"/>
      <c r="H180" s="34" t="s">
        <v>31</v>
      </c>
      <c r="I180" s="46">
        <v>31.053185194924726</v>
      </c>
      <c r="J180" s="46">
        <v>100</v>
      </c>
      <c r="K180" s="46">
        <v>0</v>
      </c>
      <c r="L180" s="46" t="s">
        <v>183</v>
      </c>
      <c r="M180" s="46" t="s">
        <v>183</v>
      </c>
      <c r="N180" s="46">
        <v>0</v>
      </c>
      <c r="O180" s="46" t="s">
        <v>183</v>
      </c>
      <c r="P180" s="46" t="s">
        <v>183</v>
      </c>
      <c r="Q180" s="46">
        <v>100</v>
      </c>
      <c r="R180" s="46" t="s">
        <v>183</v>
      </c>
      <c r="S180" s="46">
        <v>100</v>
      </c>
      <c r="T180" s="46">
        <v>0</v>
      </c>
      <c r="U180" s="46" t="s">
        <v>183</v>
      </c>
      <c r="V180" s="46" t="s">
        <v>183</v>
      </c>
      <c r="W180" s="46" t="s">
        <v>183</v>
      </c>
      <c r="X180" s="46" t="s">
        <v>183</v>
      </c>
      <c r="Y180" s="46" t="s">
        <v>183</v>
      </c>
      <c r="Z180" s="44"/>
      <c r="AA180" s="46" t="s">
        <v>183</v>
      </c>
    </row>
    <row r="181" spans="1:27" ht="15.75">
      <c r="A181" s="39"/>
    </row>
    <row r="182" spans="1:27" ht="15.75">
      <c r="A182" s="39"/>
    </row>
    <row r="183" spans="1:27" ht="15.75">
      <c r="A183" s="39"/>
    </row>
    <row r="184" spans="1:27" ht="15.75">
      <c r="A184" s="39"/>
    </row>
    <row r="185" spans="1:27" ht="15.75">
      <c r="A185" s="39"/>
    </row>
    <row r="186" spans="1:27" ht="15.75">
      <c r="A186" s="39"/>
    </row>
    <row r="187" spans="1:27" ht="15.75">
      <c r="A187" s="39"/>
    </row>
    <row r="188" spans="1:27" ht="15.75">
      <c r="A188" s="40"/>
    </row>
    <row r="189" spans="1:27">
      <c r="A189" s="41"/>
    </row>
    <row r="190" spans="1:27">
      <c r="A190" s="41"/>
    </row>
    <row r="191" spans="1:27">
      <c r="A191" s="41"/>
    </row>
    <row r="192" spans="1:27">
      <c r="A192" s="41"/>
    </row>
    <row r="193" spans="1:1">
      <c r="A193" s="41"/>
    </row>
    <row r="194" spans="1:1">
      <c r="A194" s="41"/>
    </row>
    <row r="195" spans="1:1">
      <c r="A195" s="41"/>
    </row>
    <row r="196" spans="1:1">
      <c r="A196" s="41"/>
    </row>
    <row r="197" spans="1:1">
      <c r="A197" s="41"/>
    </row>
    <row r="198" spans="1:1">
      <c r="A198" s="41"/>
    </row>
    <row r="199" spans="1:1">
      <c r="A199" s="41"/>
    </row>
    <row r="200" spans="1:1">
      <c r="A200" s="41"/>
    </row>
    <row r="201" spans="1:1">
      <c r="A201" s="41"/>
    </row>
    <row r="202" spans="1:1">
      <c r="A202" s="41"/>
    </row>
    <row r="203" spans="1:1">
      <c r="A203" s="41"/>
    </row>
    <row r="204" spans="1:1">
      <c r="A204" s="41"/>
    </row>
    <row r="205" spans="1:1">
      <c r="A205" s="41"/>
    </row>
    <row r="285" spans="6:9" ht="30">
      <c r="F285" s="3" t="s">
        <v>327</v>
      </c>
      <c r="I285" s="42">
        <v>182565</v>
      </c>
    </row>
    <row r="286" spans="6:9">
      <c r="F286" s="3" t="s">
        <v>328</v>
      </c>
      <c r="I286" s="43">
        <v>454631760629.5</v>
      </c>
    </row>
    <row r="287" spans="6:9">
      <c r="I287" s="44"/>
    </row>
  </sheetData>
  <mergeCells count="199">
    <mergeCell ref="F180:G180"/>
    <mergeCell ref="D176:D177"/>
    <mergeCell ref="F176:G176"/>
    <mergeCell ref="F177:G177"/>
    <mergeCell ref="D178:D179"/>
    <mergeCell ref="F178:G178"/>
    <mergeCell ref="F179:G179"/>
    <mergeCell ref="D172:D173"/>
    <mergeCell ref="F172:G172"/>
    <mergeCell ref="F173:G173"/>
    <mergeCell ref="D174:D175"/>
    <mergeCell ref="F174:G174"/>
    <mergeCell ref="F175:G175"/>
    <mergeCell ref="D168:D169"/>
    <mergeCell ref="F168:G168"/>
    <mergeCell ref="F169:G169"/>
    <mergeCell ref="D170:D171"/>
    <mergeCell ref="F170:G170"/>
    <mergeCell ref="F171:G171"/>
    <mergeCell ref="D164:D165"/>
    <mergeCell ref="F164:G164"/>
    <mergeCell ref="F165:G165"/>
    <mergeCell ref="D166:D167"/>
    <mergeCell ref="F166:G166"/>
    <mergeCell ref="F167:G167"/>
    <mergeCell ref="D160:D161"/>
    <mergeCell ref="F160:G160"/>
    <mergeCell ref="F161:G161"/>
    <mergeCell ref="D162:D163"/>
    <mergeCell ref="F162:G162"/>
    <mergeCell ref="F163:G163"/>
    <mergeCell ref="D154:D156"/>
    <mergeCell ref="F154:G154"/>
    <mergeCell ref="F155:G155"/>
    <mergeCell ref="F156:G156"/>
    <mergeCell ref="D157:D159"/>
    <mergeCell ref="F157:G157"/>
    <mergeCell ref="F158:G158"/>
    <mergeCell ref="F159:G159"/>
    <mergeCell ref="D150:D151"/>
    <mergeCell ref="F150:G150"/>
    <mergeCell ref="F151:G151"/>
    <mergeCell ref="D152:D153"/>
    <mergeCell ref="F152:G152"/>
    <mergeCell ref="F153:G153"/>
    <mergeCell ref="D145:D147"/>
    <mergeCell ref="F145:G145"/>
    <mergeCell ref="F146:G146"/>
    <mergeCell ref="F147:G147"/>
    <mergeCell ref="D148:D149"/>
    <mergeCell ref="F148:G148"/>
    <mergeCell ref="F149:G149"/>
    <mergeCell ref="D140:D141"/>
    <mergeCell ref="F140:G140"/>
    <mergeCell ref="F141:G141"/>
    <mergeCell ref="F142:G142"/>
    <mergeCell ref="D143:D144"/>
    <mergeCell ref="F143:G143"/>
    <mergeCell ref="F144:G144"/>
    <mergeCell ref="D135:D136"/>
    <mergeCell ref="F135:G135"/>
    <mergeCell ref="F136:G136"/>
    <mergeCell ref="D137:D139"/>
    <mergeCell ref="F137:G137"/>
    <mergeCell ref="F138:G138"/>
    <mergeCell ref="F139:G139"/>
    <mergeCell ref="D130:D132"/>
    <mergeCell ref="F130:G130"/>
    <mergeCell ref="F131:G131"/>
    <mergeCell ref="F132:G132"/>
    <mergeCell ref="D133:D134"/>
    <mergeCell ref="F133:G133"/>
    <mergeCell ref="F134:G134"/>
    <mergeCell ref="D125:D126"/>
    <mergeCell ref="F125:G125"/>
    <mergeCell ref="F126:G126"/>
    <mergeCell ref="F127:G127"/>
    <mergeCell ref="D128:D129"/>
    <mergeCell ref="F128:G128"/>
    <mergeCell ref="F129:G129"/>
    <mergeCell ref="D118:D121"/>
    <mergeCell ref="F118:G118"/>
    <mergeCell ref="F119:G119"/>
    <mergeCell ref="F120:G120"/>
    <mergeCell ref="F121:G121"/>
    <mergeCell ref="D122:D124"/>
    <mergeCell ref="F122:G122"/>
    <mergeCell ref="F123:G123"/>
    <mergeCell ref="F124:G124"/>
    <mergeCell ref="D113:D116"/>
    <mergeCell ref="F113:G113"/>
    <mergeCell ref="F114:G114"/>
    <mergeCell ref="F115:G115"/>
    <mergeCell ref="F116:G116"/>
    <mergeCell ref="F117:G117"/>
    <mergeCell ref="F108:G108"/>
    <mergeCell ref="D109:D112"/>
    <mergeCell ref="F109:G109"/>
    <mergeCell ref="F110:G110"/>
    <mergeCell ref="F111:G111"/>
    <mergeCell ref="F112:G112"/>
    <mergeCell ref="F93:G93"/>
    <mergeCell ref="F94:G94"/>
    <mergeCell ref="F95:G95"/>
    <mergeCell ref="F96:G96"/>
    <mergeCell ref="F97:G97"/>
    <mergeCell ref="F98:G98"/>
    <mergeCell ref="A87:A180"/>
    <mergeCell ref="B87:B100"/>
    <mergeCell ref="F87:G87"/>
    <mergeCell ref="F88:G88"/>
    <mergeCell ref="F89:G89"/>
    <mergeCell ref="F90:G90"/>
    <mergeCell ref="F91:G91"/>
    <mergeCell ref="F92:G92"/>
    <mergeCell ref="F99:G99"/>
    <mergeCell ref="F100:G100"/>
    <mergeCell ref="D101:D108"/>
    <mergeCell ref="F101:G101"/>
    <mergeCell ref="F102:G102"/>
    <mergeCell ref="F103:G103"/>
    <mergeCell ref="F104:G104"/>
    <mergeCell ref="F105:G105"/>
    <mergeCell ref="F106:G106"/>
    <mergeCell ref="F107:G107"/>
    <mergeCell ref="B53:B86"/>
    <mergeCell ref="C53:C86"/>
    <mergeCell ref="D53:D86"/>
    <mergeCell ref="E53:E86"/>
    <mergeCell ref="F53:F86"/>
    <mergeCell ref="G53:G86"/>
    <mergeCell ref="A53:A86"/>
    <mergeCell ref="B48:B49"/>
    <mergeCell ref="F48:G48"/>
    <mergeCell ref="F49:G49"/>
    <mergeCell ref="B50:B52"/>
    <mergeCell ref="C50:C52"/>
    <mergeCell ref="F50:G50"/>
    <mergeCell ref="F51:G51"/>
    <mergeCell ref="F52:G52"/>
    <mergeCell ref="F43:G43"/>
    <mergeCell ref="B44:B47"/>
    <mergeCell ref="C44:C47"/>
    <mergeCell ref="F44:G44"/>
    <mergeCell ref="F45:G45"/>
    <mergeCell ref="F46:G46"/>
    <mergeCell ref="F47:G47"/>
    <mergeCell ref="B38:B39"/>
    <mergeCell ref="C38:C39"/>
    <mergeCell ref="F38:G38"/>
    <mergeCell ref="F39:G39"/>
    <mergeCell ref="B40:B42"/>
    <mergeCell ref="C40:C42"/>
    <mergeCell ref="F40:G40"/>
    <mergeCell ref="F41:G41"/>
    <mergeCell ref="F42:G42"/>
    <mergeCell ref="B35:B36"/>
    <mergeCell ref="C35:C36"/>
    <mergeCell ref="F35:G35"/>
    <mergeCell ref="F36:G36"/>
    <mergeCell ref="F37:G37"/>
    <mergeCell ref="D29:D30"/>
    <mergeCell ref="F29:G29"/>
    <mergeCell ref="F30:G30"/>
    <mergeCell ref="F31:G31"/>
    <mergeCell ref="B32:B33"/>
    <mergeCell ref="C32:C33"/>
    <mergeCell ref="F32:G32"/>
    <mergeCell ref="F33:G33"/>
    <mergeCell ref="B22:B31"/>
    <mergeCell ref="C22:C31"/>
    <mergeCell ref="F22:G22"/>
    <mergeCell ref="F23:G23"/>
    <mergeCell ref="D24:D27"/>
    <mergeCell ref="F24:G24"/>
    <mergeCell ref="F25:G25"/>
    <mergeCell ref="F26:G26"/>
    <mergeCell ref="F27:G27"/>
    <mergeCell ref="F28:G28"/>
    <mergeCell ref="B17:B21"/>
    <mergeCell ref="C17:C21"/>
    <mergeCell ref="F17:G17"/>
    <mergeCell ref="D18:D19"/>
    <mergeCell ref="F18:G18"/>
    <mergeCell ref="F19:G19"/>
    <mergeCell ref="F20:G20"/>
    <mergeCell ref="F21:G21"/>
    <mergeCell ref="F34:G34"/>
    <mergeCell ref="A7:H7"/>
    <mergeCell ref="F8:H8"/>
    <mergeCell ref="C9:C16"/>
    <mergeCell ref="F9:G9"/>
    <mergeCell ref="F10:G10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Panji Utama</dc:creator>
  <cp:lastModifiedBy>User</cp:lastModifiedBy>
  <dcterms:created xsi:type="dcterms:W3CDTF">2017-11-06T11:31:34Z</dcterms:created>
  <dcterms:modified xsi:type="dcterms:W3CDTF">2017-11-08T09:14:16Z</dcterms:modified>
</cp:coreProperties>
</file>